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zarur\Desktop\6. Lansare Apel 2 - GS 3.1.A (7REGIUNI și BI), Apel 1- GS 3.1.A - ITI, Ordin 3801 din 27.07.2017\"/>
    </mc:Choice>
  </mc:AlternateContent>
  <bookViews>
    <workbookView xWindow="0" yWindow="0" windowWidth="14250" windowHeight="12360"/>
  </bookViews>
  <sheets>
    <sheet name="Grila ETF componenta" sheetId="1" r:id="rId1"/>
    <sheet name="Grila ETF cerere finanțare" sheetId="4" r:id="rId2"/>
    <sheet name="Sheet3" sheetId="3" state="hidden" r:id="rId3"/>
  </sheets>
  <definedNames>
    <definedName name="_ftn1" localSheetId="1">'Grila ETF cerere finanțare'!#REF!</definedName>
    <definedName name="_ftn1" localSheetId="0">'Grila ETF componenta'!#REF!</definedName>
    <definedName name="_ftn2" localSheetId="1">'Grila ETF cerere finanțare'!$A$99</definedName>
    <definedName name="_ftn2" localSheetId="0">'Grila ETF componenta'!$A$110</definedName>
    <definedName name="_ftnref1" localSheetId="1">'Grila ETF cerere finanțare'!$B$65</definedName>
    <definedName name="_ftnref1" localSheetId="0">'Grila ETF componenta'!$B$71</definedName>
    <definedName name="_ftnref2" localSheetId="1">'Grila ETF cerere finanțare'!#REF!</definedName>
    <definedName name="_ftnref2" localSheetId="0">'Grila ETF componenta'!#REF!</definedName>
    <definedName name="_Toc424303571" localSheetId="1">'Grila ETF cerere finanțare'!#REF!</definedName>
    <definedName name="_Toc424303571" localSheetId="0">'Grila ETF componenta'!#REF!</definedName>
  </definedNames>
  <calcPr calcId="152511"/>
  <customWorkbookViews>
    <customWorkbookView name="RalucaV - Personal View" guid="{477E017A-4E2E-4E48-9B63-FD9F283B5556}" mergeInterval="0" personalView="1" maximized="1" xWindow="-9" yWindow="-9" windowWidth="1938" windowHeight="1050" activeSheetId="1"/>
    <customWorkbookView name="Nicusor Sanda - Personal View" guid="{94944F6F-78CB-43E6-BD26-8FAF303E24F6}" mergeInterval="0" personalView="1" maximized="1" xWindow="-9" yWindow="-9" windowWidth="1938" windowHeight="1050" activeSheetId="2"/>
    <customWorkbookView name="Raluca Varzaru - Personal View" guid="{2D5B121A-697A-40F0-887B-B7213146DBAB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99" i="4" l="1"/>
  <c r="C83" i="4"/>
  <c r="C78" i="4"/>
  <c r="C73" i="4"/>
  <c r="C66" i="4"/>
  <c r="C57" i="4"/>
  <c r="C49" i="4"/>
  <c r="C17" i="4"/>
  <c r="C65" i="4" l="1"/>
  <c r="C15" i="4" s="1"/>
  <c r="C92" i="1"/>
  <c r="C62" i="1" l="1"/>
  <c r="C110" i="1" l="1"/>
  <c r="C72" i="1" l="1"/>
  <c r="C86" i="1" l="1"/>
  <c r="C80" i="1"/>
  <c r="C71" i="1" s="1"/>
  <c r="C53" i="1" l="1"/>
  <c r="C17" i="1" l="1"/>
  <c r="C15" i="1" s="1"/>
</calcChain>
</file>

<file path=xl/sharedStrings.xml><?xml version="1.0" encoding="utf-8"?>
<sst xmlns="http://schemas.openxmlformats.org/spreadsheetml/2006/main" count="373" uniqueCount="130">
  <si>
    <t>Nr. crt.</t>
  </si>
  <si>
    <t>CRITERIU/SUBCRITERIU</t>
  </si>
  <si>
    <t>Punctaj maxim</t>
  </si>
  <si>
    <t>1.2</t>
  </si>
  <si>
    <t>1.3</t>
  </si>
  <si>
    <t>1.1</t>
  </si>
  <si>
    <t>TOTAL PUNCTAJ</t>
  </si>
  <si>
    <t>Punctajul este cumulativ</t>
  </si>
  <si>
    <t>Programul Operaţional Regional 2014-2020</t>
  </si>
  <si>
    <t>Axa prioritară 3: Sprijinirea  tranziției către o economie cu emisii scăzute de carbon</t>
  </si>
  <si>
    <t>Prioritatea de investiții 3.1 - Sprijinirea eficienței energetice, a gestionării inteligente a energiei și a utilizării energiei din surse regenerabile în infrastructurile publice, inclusiv în clădirile publice, și în sectorul locuințelor</t>
  </si>
  <si>
    <t>Operaţiunea A - Clădiri rezidenţiale</t>
  </si>
  <si>
    <t xml:space="preserve">a.  Între &gt;90% - ≤100% </t>
  </si>
  <si>
    <t xml:space="preserve">Numărul gospodăriilor cu o clasificare mai bună a consumului de energie </t>
  </si>
  <si>
    <t>1</t>
  </si>
  <si>
    <t>1.4</t>
  </si>
  <si>
    <t>c. Proiectul prevede măsuri de intervenție ce conduc la o  scădere a emisiilor echivalent CO2 &lt; 10% față de emisiile inițiale.</t>
  </si>
  <si>
    <t>c. Proiectul prevede măsuri de intervenție ce conduc la o reducere a consumului de energie &lt; 30% față de consumul inițial.</t>
  </si>
  <si>
    <t>b. Proiectul prevede măsuri de intervenție ce conduc la o reducere a consumului de energie ≥30%&lt;40%  față de consumul inițial.</t>
  </si>
  <si>
    <t>a. Proiectul prevede măsuri de intervenție ce conduc la o reducere a consumului de energie  ≥40% față de consumul inițial.</t>
  </si>
  <si>
    <t>Calitatea, maturitatea și sustenabilitatea proiectului</t>
  </si>
  <si>
    <t>Observaţii evaluator 1:</t>
  </si>
  <si>
    <t>Observaţii evaluator 2:</t>
  </si>
  <si>
    <t>Observaţii evaluator 3:</t>
  </si>
  <si>
    <t>(Tehnic)</t>
  </si>
  <si>
    <t>(Financiar)</t>
  </si>
  <si>
    <t>(Teme orizontale)</t>
  </si>
  <si>
    <t>Punctaj evaluator 1</t>
  </si>
  <si>
    <t>Punctaj evaluator 2</t>
  </si>
  <si>
    <t>Punctaj evaluator 3</t>
  </si>
  <si>
    <t>Medie punctaj</t>
  </si>
  <si>
    <t>Punctaj acordat înainte de vizita la fața locului</t>
  </si>
  <si>
    <t>Modificare punctaj în urma vizitei la fața locului/punctaj final evaluare</t>
  </si>
  <si>
    <t>4.1</t>
  </si>
  <si>
    <t>Solicitantul demonstrează că dispune de un grad ridicat de autofinanțare din veniturile proprii</t>
  </si>
  <si>
    <t>a. Gradul de autofinațare ≥ 50%</t>
  </si>
  <si>
    <t>a. Gradul de îndatorare ≤ 10%</t>
  </si>
  <si>
    <t>d. Gradul de îndatorare &gt; 30%</t>
  </si>
  <si>
    <t>d. Gradul de autofinanțare &lt; 30%</t>
  </si>
  <si>
    <t>4.3</t>
  </si>
  <si>
    <t>Gradul de realizare a veniturilor totale pentru solicitant</t>
  </si>
  <si>
    <t>a. Gradul de realizare ≥ 95%</t>
  </si>
  <si>
    <t>c. Gradul de realizare este ≥ 85% şi &lt; 90%</t>
  </si>
  <si>
    <t>d. Gradul de realizare &lt; 85%</t>
  </si>
  <si>
    <t>a. Cheltuielile au fost corect încadrate în categoria celor eligibile sau neeligibile, iar pragurile pentru anumite cheltuieli au fost respectate conform Ghidului specific.</t>
  </si>
  <si>
    <t>c. Proiectul prevedere crearea de facilităţi / adaptarea infrastructurii/ echipamentelor pentru accesul persoanelor cu dizabilităţi (suplimentar faţă de minimul legislativ)</t>
  </si>
  <si>
    <t>Solicitantul demonstrează că poate atrage resurse suplimentare, înregistrând un grad scăzut de îndatorare</t>
  </si>
  <si>
    <t>Respectarea principiilor privind dezvoltarea durabilă, egalitatea de şanse, de gen și nediscriminarea</t>
  </si>
  <si>
    <t>b. Proiectul prevede măsuri de intervenție ce conduc la o  scădere a emisiilor echivalent CO2 ≥ 10%&lt;40% față de emisiile inițiale.</t>
  </si>
  <si>
    <t xml:space="preserve"> După implementarea proiectului se vizează o clădire conectată la rețeaua de termoficare, în următoarele proporții:</t>
  </si>
  <si>
    <t xml:space="preserve">b. Datele prezentate în aceste documente se corelează cu descrierile din formularul cererii de finanţare şi anexele la acestea.  Indicatorii din cererea de finanţare sunt corelaţi exact cu valorile din RAE/CPE.  </t>
  </si>
  <si>
    <t>4.2.a*</t>
  </si>
  <si>
    <t>4.2.b*</t>
  </si>
  <si>
    <t>4.4</t>
  </si>
  <si>
    <t>4.5</t>
  </si>
  <si>
    <t>4.5.1</t>
  </si>
  <si>
    <t>4.5.2</t>
  </si>
  <si>
    <t>4.5.3</t>
  </si>
  <si>
    <r>
      <t>Coerenţa documentaţiei tehnice (</t>
    </r>
    <r>
      <rPr>
        <b/>
        <sz val="9"/>
        <rFont val="Trebuchet MS"/>
        <family val="2"/>
        <charset val="238"/>
      </rPr>
      <t>Fişa de analiză termică şi energetică a blocului de locuinţe, Certificatul de performanţă energetică a blocului de locuinţe, Raportul de audit energetic)</t>
    </r>
  </si>
  <si>
    <t>Clarificări solicitate şi Răspunsuri:</t>
  </si>
  <si>
    <t>Observaţii vizită</t>
  </si>
  <si>
    <t>Mediere (dacă este cazul)</t>
  </si>
  <si>
    <t>Observaţii (dacă este cazul)</t>
  </si>
  <si>
    <t>Secretar comisie</t>
  </si>
  <si>
    <t>Preşedinte comisie</t>
  </si>
  <si>
    <t>Semnături</t>
  </si>
  <si>
    <t>Evaluator 1</t>
  </si>
  <si>
    <t>Secretar</t>
  </si>
  <si>
    <t>Nume,prenume:</t>
  </si>
  <si>
    <t>Data:</t>
  </si>
  <si>
    <t>Semnătura:</t>
  </si>
  <si>
    <t>Evaluator 2</t>
  </si>
  <si>
    <t>Preşedinte</t>
  </si>
  <si>
    <t>Evaluator 3</t>
  </si>
  <si>
    <t>Evaluator  pentru situatii exceptionale, daca este cazul</t>
  </si>
  <si>
    <t>a. Proiectul prevede măsuri de intervenție ce conduc la o scădere a emisiilor echivalent CO2 ≥ 40% față de emisiile inițiale.</t>
  </si>
  <si>
    <t>b. Bugetul este complet şi corelat cu activitățile prevăzute, cu resursele materiale implicate în realizarea proiectului, cu rezultatele anticipate, cu calendarul de realizare şi cu planificarea achiziţiilor publice, adică: nu există menţiuni în secţiunile privind activităţile, resursele,  rezultatele, calendarul activităţilor şi achiziţiile publice din cererea de finanţare care nu au acoperire într-un subcapitol bugetar / linie bugetară; de asemenea, nu există subcapitol bugetar / linie bugetară fără corespondenţă în sectiunile privind activităţile, resursele, rezultatele, calendarul activităţilor şi planul de achiziţii publice</t>
  </si>
  <si>
    <t>Scăderea anuală a emisiilor echivalent CO2 (kgCO2/m2/an)</t>
  </si>
  <si>
    <r>
      <t xml:space="preserve">Coerenţa documentaţiei tehnico-economice - faza  PT   </t>
    </r>
    <r>
      <rPr>
        <sz val="9"/>
        <rFont val="Trebuchet MS"/>
        <family val="2"/>
        <charset val="238"/>
      </rPr>
      <t>(Se va avea în vedere anexa 3.1.A-3.c)</t>
    </r>
  </si>
  <si>
    <t>b. Între &gt;75% - ≤90 %</t>
  </si>
  <si>
    <t xml:space="preserve">c. între &gt;50% - ≤75% </t>
  </si>
  <si>
    <t xml:space="preserve">d. Între ≥0% - ≤50% </t>
  </si>
  <si>
    <t xml:space="preserve">a. Proiectul prevede implementarea unor soluţii prietenoase cu mediul înconjurător (ex: utilizarea de materiale ecologice/reciclabile/ sustenabile/ care nu întrețin arderea) </t>
  </si>
  <si>
    <t>b. Proiectul prevede instalarea unor sisteme alternative de producere a energiei din surse regenerabile de energie</t>
  </si>
  <si>
    <t>Cod SMIS</t>
  </si>
  <si>
    <t>Nr. înregistrare</t>
  </si>
  <si>
    <t>Reducerea consumului anual specific de energie (kWh/m2/an)</t>
  </si>
  <si>
    <t xml:space="preserve"> a. Proiectul este complementar cu proiecte care implementează măsurile de eficiență energetică:
</t>
  </si>
  <si>
    <t>Bugetul proiectului</t>
  </si>
  <si>
    <t>Punctarea subcriteriului se face prin selectarea unei singure ipoteze și a punctajului aferent acesteia</t>
  </si>
  <si>
    <t>Punctajul aplicabil este cumulativ</t>
  </si>
  <si>
    <t>Punctajul este cumulativ (pentru fiecare ipoteză se pot acorda punctaje intermediare)</t>
  </si>
  <si>
    <t>Gradul de pregătire/maturitate a proiectului</t>
  </si>
  <si>
    <t>c. Bugetul este corelat cu devizul general şi cu devizele pe obiecte. Există corelare între buget şi sursele de finanţare.  Lista de echipamente și/sau lucrări și/sau servicii cu încadrarea acestora pe secțiunea de cheltuieli eligibile /ne-eligibile  (Modelul F la anexa 3.1.A.1) (dacă este cazul), este corelată cu costurile curpinse în cadrul liniilor bugetare. Toate elementele cuprinse in lista de lucrări/servicii/echipamente sunt clar identificate și detaliate. Achiziţionarea lucrărilor/serviciilor/echipamentelor prevăzute în proiect este necesară și oportună, conform obiectivelor proiectului.</t>
  </si>
  <si>
    <t>Tipul de racordare/branşare la sistemul centralizat de termoficare (conform soluției tehnice)</t>
  </si>
  <si>
    <t>Contribuția proiectului la realizarea obiectivelor specifice prioritatii de investitie</t>
  </si>
  <si>
    <t>Complementaritatea cu alte investiţii realizate din alte axe prioritare ale POR/priorităţi de investiţie, precum şi alte surse de finanţare</t>
  </si>
  <si>
    <t>Evaluator pentru situatii exceptionale</t>
  </si>
  <si>
    <t>Grila de evaluare tehnică şi financiară a Componentei ….</t>
  </si>
  <si>
    <t xml:space="preserve">d. Costurile au fost încadrate în preţurile unitare de referinţă pentru lucrări de intervenţie/echipamentele prevăzute în standardul de cost aplicabil, respectiv alte documente relevante - dacă nu există standarde de cost. </t>
  </si>
  <si>
    <t>b. Gradul de îndatorare este &gt; 10% şi ≤ 30%</t>
  </si>
  <si>
    <t>b. Gradul de autofinanțare este ≥ 30% şi &lt; 50%</t>
  </si>
  <si>
    <t>a. Aspectele legate de conţinut şi cele calitative sunt suficiente, corecte şi justificate (Se va avea în vedere Anexa 3.1.A-3.a)</t>
  </si>
  <si>
    <t xml:space="preserve">Capacitatea financiară  a solicitantului </t>
  </si>
  <si>
    <t>*Se completează 4.2.a sau 4.2.b, în funcţie de documentaţia tehnico-economică depusă (DALI, respectiv PT)</t>
  </si>
  <si>
    <r>
      <t xml:space="preserve">Coerenţa documentaţiei tehnico-economice - faza DALI    </t>
    </r>
    <r>
      <rPr>
        <sz val="9"/>
        <rFont val="Trebuchet MS"/>
        <family val="2"/>
      </rPr>
      <t>(Se va avea în vedere anexa 3.1.A-3.b)</t>
    </r>
  </si>
  <si>
    <r>
      <t xml:space="preserve">În cazul în care componenta va fi punctată cu mai putin de 60 de puncte sau a fost bifat cu "NU" vreunul din criteriile menționate în </t>
    </r>
    <r>
      <rPr>
        <i/>
        <sz val="9"/>
        <rFont val="Trebuchet MS"/>
        <family val="2"/>
        <charset val="238"/>
      </rPr>
      <t>Secțiunea I</t>
    </r>
    <r>
      <rPr>
        <sz val="9"/>
        <rFont val="Trebuchet MS"/>
        <family val="2"/>
        <charset val="238"/>
      </rPr>
      <t xml:space="preserve"> din grila aplicabilă din cadrul Anexei 3.1.A.3-b sau Anexei 3.1.A.3-c, după caz, sau a fost punctat cu 0 puncte vreunul dintre criteriile menționate în</t>
    </r>
    <r>
      <rPr>
        <i/>
        <sz val="9"/>
        <rFont val="Trebuchet MS"/>
        <family val="2"/>
        <charset val="238"/>
      </rPr>
      <t xml:space="preserve"> Secțiunea II </t>
    </r>
    <r>
      <rPr>
        <sz val="9"/>
        <rFont val="Trebuchet MS"/>
        <family val="2"/>
        <charset val="238"/>
      </rPr>
      <t>din grila aplicabilă din cadrul Anexei 3.1.A.3-b sau Anexei 3.1.A.3-c, după caz, componenta va fi eliminată din cererea de finanțare.
Se va întocmi o grilă centralizatoare la nivel de cerere de finanțare cu indicarea punctajului obținut. Punctajul aferent fiecărui criteriu/subcriteriu în parte din cadrul grilei centralizatoare va reprezenta media aritmetică a punctajelor obținute la respectivele criterii/subcriterii pentru fiecare componentă în parte.</t>
    </r>
  </si>
  <si>
    <r>
      <t xml:space="preserve">Punctaj minim </t>
    </r>
    <r>
      <rPr>
        <b/>
        <u/>
        <sz val="9"/>
        <color theme="1"/>
        <rFont val="Trebuchet MS"/>
        <family val="2"/>
        <charset val="238"/>
      </rPr>
      <t>60 puncte</t>
    </r>
    <r>
      <rPr>
        <sz val="9"/>
        <color theme="1"/>
        <rFont val="Trebuchet MS"/>
        <family val="2"/>
        <charset val="238"/>
      </rPr>
      <t xml:space="preserve">. </t>
    </r>
  </si>
  <si>
    <t>a.  Proiectul prevede măsuri de intervenție ce conduc la o clasificare mai bună din punct de vedere al consumului de energie a unui număr ≥ 30 de gospodării.</t>
  </si>
  <si>
    <t>b. Proiectul prevede măsuri de intervenție ce conduc la o clasificare mai bună din punct de vedere al consumului de energie a unui număr ≥ 10 &lt; 30 de gospodării.</t>
  </si>
  <si>
    <t>c. Proiectul prevede măsuri de intervenție ce conduc la o clasificare mai bună din punct de vedere al consumului de energie a unui număr &lt; 10 de gospodării.</t>
  </si>
  <si>
    <r>
      <t>DALI îndeplinește criteriile de conformitate și de calitate, stabilite pe baza prevederilor HG 28/2008, cu modificările și completările ulterioare, sau ale HG 907/2016, cu modificările și completările ulterioare, după caz, conform</t>
    </r>
    <r>
      <rPr>
        <i/>
        <sz val="9"/>
        <rFont val="Trebuchet MS"/>
        <family val="2"/>
        <charset val="238"/>
      </rPr>
      <t xml:space="preserve"> Grilei de analiză a conformității și calității SF/DALI</t>
    </r>
    <r>
      <rPr>
        <sz val="9"/>
        <rFont val="Trebuchet MS"/>
        <family val="2"/>
        <charset val="238"/>
      </rPr>
      <t xml:space="preserve">, prevăzută în anexa 3.1.A-3.b. Datele sunt suficiente, corecte și justificate, iar descrierea investiției din DALI corespunde cu descrierile din CF și anexele la aceasta
</t>
    </r>
  </si>
  <si>
    <t>Se va completa Secțiunea II - Criterii specifice privind aspectele calitative ale SF/DALI  din cadrul Anexei 3.1.A-3.b și se va prelua punctajul acordat în cadrul acesteia. În situația punctării cu 0 la oricare din criteriile de la Secțiunea II, punctajul total obținut de DALI va fi “0”, componenta urmând a fi respinsă.</t>
  </si>
  <si>
    <t xml:space="preserve">
PT îndeplinește criteriile de conformitate și de calitate, stabilite pe baza prevederilor Ordinului nr. 863/2008, cu modificările și completările ulterioare, sau ale HG 907/2016, cu modificările și completările ulterioare, după caz, conform Grilei de analiză a conformității și calității PT, prevăzută în anexa 3.1.A-3.c. Datele sunt suficiente, corecte și justificate, iar descrierea investiției din PT corespunde cu descrierile din CF și anexele la aceasta</t>
  </si>
  <si>
    <t>Se va completa Secțiunea II - Criterii specifice privind aspectele calitative ale PT din cadrul Anexei 3.1.A-3.c și se va prelua punctajul din cadrul acesteia. În situația punctării cu 0 la oricare din criteriile de la Secțiunea II, punctajul total obținut de PT va fi “0”, componenta urmând a fi respinsă.</t>
  </si>
  <si>
    <t>a. Solicitantul are documentaţia tehnico-economică -faza PT elaborată și conformă grilei de verificare a conformităţii și calității PT (Anexa 3.1.A-3.c). Solicitantul are contract de lucrări atribuit după 01.01.2014.</t>
  </si>
  <si>
    <t>b.  Solicitantul are documentaţia tehnico-economică - faza PT conformă grilei de verificare a conformităţii și calității PT (Anexa 3.1.A-3.c), prezintă Autorizaţie de construire</t>
  </si>
  <si>
    <t>c.  Solicitantul are documentaţia tehnico-economică faza PT elaborată și conformă grilei de verificare a conformităţii și calității PT (Anexa 3.1.A-3.c)</t>
  </si>
  <si>
    <t>d.  Solicitantul are documentaţia tehnico-economică faza DALI elaborată și conformă grilei de verificare a conformităţii și calității SF/DALI (Anexa 3.1.A-3.b)</t>
  </si>
  <si>
    <t>Se va întocmi o grilă centralizatoare la nivel de cerere de finanțare cu indicarea punctajului obținut. Punctajul aferent fiecărui criteriu/subcriteriu în parte din cadrul grilei centralizatoare va reprezenta media aritmetică a punctajelor obținute la respectivele criterii/subcriterii de fiecare componentă (bloc) în parte.</t>
  </si>
  <si>
    <t>În cazul în care proiectul (cererea de finanțare) va fi punctat cu mai puțin de 60 de puncte, proiectul (cererea de finanțare) va fi respins.</t>
  </si>
  <si>
    <t>Grila de evaluare tehnică şi financiară a Cererii de finanțare</t>
  </si>
  <si>
    <t xml:space="preserve">b.  Proiectul este implementat în localităţi care au beneficiat în ultimii 5 ani sau vor beneficia de investiții în sistemul de termoficare prin intermediul fondurilor publice: localitatea a beneficiat de investiții în sistemul de termoficare din surse proprii/ guvernamenamentale sau alte surse, SAU localitatea este inclusă în lista localităților eligibile pentru finanțări prin intermediul axei prioritare specifice din cadrul POIM </t>
  </si>
  <si>
    <t>Apelul de proiecte cu titlul POR/2019/3/3.1/A/ITI/2</t>
  </si>
  <si>
    <r>
      <t xml:space="preserve">Criteriile aferente prezentei grile vor fi punctate pentru fiecare componentă (bloc) în parte.
Punctarea fiecărui subcriteriu se face prin selectarea unei opțiuni (ex. a., b.,..., după caz) și a punctajului aferent opțiunii/ipotezei, cu excepția criteriilor 2, 3 şi a subcriteriilor 4.1 și 4.3 unde pot fi selectate una sau mai multe opțiuni/ipoteze, după cum este cazul, punctajele aferente cumulându-se.
De asemenea, în cadrul criteriului 4 se poate acorda punctaj intermediar la fiecare dintre punctele menţionate în cadrul subcriteriilor 4.1 şi 4.2 (4.2.a sau 4.2.b, după caz) și 4.3.
</t>
    </r>
    <r>
      <rPr>
        <sz val="9"/>
        <rFont val="Trebuchet MS"/>
        <family val="2"/>
      </rPr>
      <t>Se vor acorda doar punctaje întregi, fără zecimale. Un criteriu/subcriteriu se poate puncta inclusiv cu 0, cu excepția subcriteriilor 4.2.a și 4.2.b, a căror punctare cu 0 duce la respingerea componentei.</t>
    </r>
    <r>
      <rPr>
        <sz val="9"/>
        <rFont val="Trebuchet MS"/>
        <family val="2"/>
        <charset val="238"/>
      </rPr>
      <t xml:space="preserve">
Punctajul aferent unui criteriu reprezintă suma punctajelor obținute la fiecare subcriteriu aferent. Punctajul final reprezintă suma punctajelor obținute la toate cele 4 criterii. 
În caz de punctaj total egal între unul sau mai mulți solicitanți, criteriul de departajare îl va constitui ordinea depunerii cererilor de finanţare.  </t>
    </r>
  </si>
  <si>
    <t xml:space="preserve">Anexa 3.1.A.3 </t>
  </si>
  <si>
    <t>Anexa 3.1.A.3</t>
  </si>
  <si>
    <t> a2. Proiectul este complementar cu proiecte pentru măsurile de mobilitate urbană din cadrul priorităţii de investiţie 3.2- ITI, POR 2014-2020 (cerere de finanțare depusă în cadrul priorității de investiție 3.2 -ITI, dacă este cazul)</t>
  </si>
  <si>
    <t> a2. Proiectul este complementar cu proiecte pentru măsurile de mobilitate urbană din cadrul priorităţii de investiţie 3.2, POR 2014-2020 (cerere de finanțare depusă în cadrul priorității de investiție 3.2- ITI, dacă este cazul)</t>
  </si>
  <si>
    <t>a1. Proiectul este complementar cu proiecte implementate prin Programul Operaţional Regional 2007-2013 (axa prioritara 1 –DMI 1.2), sau cu proiecte depuse/contractate/ aflate în curs de implementare/ implementate prin Programul Operaţional Regional 2014-2020, PI 3.1, Operatiunea B - ITI și Operațiunea C - ITI, sau cu proiecte implementate prin alte programe operaţionale sau prin alte programe cu surse publice de finantare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</si>
</sst>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sz val="9"/>
      <name val="Trebuchet MS"/>
      <family val="2"/>
      <charset val="238"/>
    </font>
    <font>
      <b/>
      <i/>
      <sz val="9"/>
      <name val="Trebuchet MS"/>
      <family val="2"/>
      <charset val="238"/>
    </font>
    <font>
      <sz val="9"/>
      <color theme="1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color theme="1"/>
      <name val="Trebuchet MS"/>
      <family val="2"/>
      <charset val="238"/>
    </font>
    <font>
      <b/>
      <sz val="9"/>
      <name val="Trebuchet MS"/>
      <family val="2"/>
      <charset val="238"/>
    </font>
    <font>
      <i/>
      <sz val="9"/>
      <color theme="1"/>
      <name val="Trebuchet MS"/>
      <family val="2"/>
      <charset val="238"/>
    </font>
    <font>
      <sz val="9"/>
      <color rgb="FFFF0000"/>
      <name val="Trebuchet MS"/>
      <family val="2"/>
      <charset val="238"/>
    </font>
    <font>
      <b/>
      <sz val="9"/>
      <color rgb="FF333333"/>
      <name val="Trebuchet MS"/>
      <family val="2"/>
      <charset val="238"/>
    </font>
    <font>
      <b/>
      <u/>
      <sz val="9"/>
      <color theme="1"/>
      <name val="Trebuchet MS"/>
      <family val="2"/>
      <charset val="238"/>
    </font>
    <font>
      <b/>
      <sz val="9"/>
      <color rgb="FFFF0000"/>
      <name val="Trebuchet MS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  <charset val="238"/>
    </font>
    <font>
      <b/>
      <i/>
      <sz val="10"/>
      <name val="Trebuchet MS"/>
      <family val="2"/>
      <charset val="238"/>
    </font>
    <font>
      <sz val="9"/>
      <name val="Trebuchet MS"/>
      <family val="2"/>
    </font>
    <font>
      <i/>
      <sz val="9"/>
      <name val="Trebuchet MS"/>
      <family val="2"/>
    </font>
    <font>
      <b/>
      <sz val="9"/>
      <name val="Trebuchet MS"/>
      <family val="2"/>
    </font>
    <font>
      <sz val="9"/>
      <color rgb="FF0070C0"/>
      <name val="Times New Roman"/>
      <family val="1"/>
      <charset val="238"/>
    </font>
    <font>
      <sz val="11"/>
      <color rgb="FF0070C0"/>
      <name val="Calibri"/>
      <family val="2"/>
      <charset val="238"/>
      <scheme val="minor"/>
    </font>
    <font>
      <i/>
      <sz val="9"/>
      <color rgb="FF0070C0"/>
      <name val="Times New Roman"/>
      <family val="1"/>
      <charset val="238"/>
    </font>
    <font>
      <sz val="9"/>
      <color rgb="FF0070C0"/>
      <name val="Trebuchet MS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/>
      <right/>
      <top style="medium">
        <color indexed="64"/>
      </top>
      <bottom style="thin">
        <color rgb="FF3F3F3F"/>
      </bottom>
      <diagonal/>
    </border>
    <border>
      <left/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/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indexed="64"/>
      </right>
      <top style="thin">
        <color rgb="FF3F3F3F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</cellStyleXfs>
  <cellXfs count="349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justify" vertical="center" wrapText="1"/>
    </xf>
    <xf numFmtId="0" fontId="3" fillId="0" borderId="0" xfId="0" applyFont="1"/>
    <xf numFmtId="0" fontId="6" fillId="3" borderId="18" xfId="0" applyFont="1" applyFill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3" borderId="18" xfId="0" applyFont="1" applyFill="1" applyBorder="1" applyAlignment="1">
      <alignment horizontal="justify" vertical="center"/>
    </xf>
    <xf numFmtId="0" fontId="6" fillId="3" borderId="1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6" fillId="0" borderId="18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3" fillId="4" borderId="18" xfId="0" applyFont="1" applyFill="1" applyBorder="1" applyAlignment="1">
      <alignment horizontal="left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vertical="center" wrapText="1"/>
    </xf>
    <xf numFmtId="0" fontId="5" fillId="3" borderId="40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  <xf numFmtId="1" fontId="5" fillId="2" borderId="2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1" fontId="5" fillId="2" borderId="42" xfId="0" applyNumberFormat="1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25" xfId="0" applyFont="1" applyFill="1" applyBorder="1" applyAlignment="1">
      <alignment horizontal="justify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" fontId="5" fillId="2" borderId="25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1" fontId="6" fillId="2" borderId="26" xfId="0" quotePrefix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4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1" fontId="6" fillId="0" borderId="25" xfId="0" applyNumberFormat="1" applyFont="1" applyFill="1" applyBorder="1" applyAlignment="1">
      <alignment horizontal="center" vertical="center" wrapText="1"/>
    </xf>
    <xf numFmtId="1" fontId="6" fillId="5" borderId="25" xfId="0" applyNumberFormat="1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1" fontId="6" fillId="5" borderId="41" xfId="0" applyNumberFormat="1" applyFont="1" applyFill="1" applyBorder="1" applyAlignment="1">
      <alignment horizontal="center" vertical="center" wrapText="1"/>
    </xf>
    <xf numFmtId="4" fontId="6" fillId="0" borderId="4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41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 wrapText="1"/>
    </xf>
    <xf numFmtId="2" fontId="11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6" fillId="0" borderId="6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2" fontId="1" fillId="0" borderId="21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3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center" vertical="center" wrapText="1"/>
    </xf>
    <xf numFmtId="1" fontId="3" fillId="0" borderId="64" xfId="0" applyNumberFormat="1" applyFont="1" applyFill="1" applyBorder="1" applyAlignment="1">
      <alignment horizontal="center" vertical="center" wrapText="1"/>
    </xf>
    <xf numFmtId="1" fontId="3" fillId="0" borderId="65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justify" vertical="center" wrapText="1"/>
    </xf>
    <xf numFmtId="0" fontId="15" fillId="0" borderId="0" xfId="0" applyFont="1"/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9" fontId="5" fillId="2" borderId="9" xfId="0" applyNumberFormat="1" applyFont="1" applyFill="1" applyBorder="1" applyAlignment="1">
      <alignment horizontal="justify" vertical="center" wrapText="1"/>
    </xf>
    <xf numFmtId="49" fontId="5" fillId="2" borderId="6" xfId="0" applyNumberFormat="1" applyFont="1" applyFill="1" applyBorder="1" applyAlignment="1">
      <alignment horizontal="justify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justify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4" fontId="11" fillId="2" borderId="13" xfId="0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1" fillId="0" borderId="27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shrinkToFit="1"/>
    </xf>
    <xf numFmtId="0" fontId="3" fillId="0" borderId="33" xfId="0" applyFont="1" applyBorder="1" applyAlignment="1">
      <alignment shrinkToFit="1"/>
    </xf>
    <xf numFmtId="0" fontId="3" fillId="0" borderId="26" xfId="0" applyFont="1" applyBorder="1" applyAlignment="1">
      <alignment shrinkToFit="1"/>
    </xf>
    <xf numFmtId="0" fontId="3" fillId="0" borderId="24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0" fontId="3" fillId="0" borderId="7" xfId="0" applyFont="1" applyBorder="1" applyAlignment="1">
      <alignment shrinkToFit="1"/>
    </xf>
    <xf numFmtId="0" fontId="3" fillId="0" borderId="27" xfId="0" applyFont="1" applyBorder="1" applyAlignment="1">
      <alignment shrinkToFit="1"/>
    </xf>
    <xf numFmtId="0" fontId="3" fillId="0" borderId="30" xfId="0" applyFont="1" applyBorder="1" applyAlignment="1">
      <alignment shrinkToFit="1"/>
    </xf>
    <xf numFmtId="0" fontId="3" fillId="0" borderId="5" xfId="0" applyFont="1" applyBorder="1" applyAlignment="1">
      <alignment shrinkToFit="1"/>
    </xf>
    <xf numFmtId="1" fontId="3" fillId="0" borderId="24" xfId="0" applyNumberFormat="1" applyFont="1" applyBorder="1" applyAlignment="1">
      <alignment horizontal="center" vertical="center" shrinkToFit="1"/>
    </xf>
    <xf numFmtId="0" fontId="1" fillId="0" borderId="64" xfId="0" applyFont="1" applyBorder="1" applyAlignment="1">
      <alignment horizontal="left" vertical="top" wrapText="1"/>
    </xf>
    <xf numFmtId="1" fontId="3" fillId="0" borderId="27" xfId="0" applyNumberFormat="1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wrapText="1"/>
    </xf>
    <xf numFmtId="0" fontId="3" fillId="0" borderId="23" xfId="0" applyFont="1" applyBorder="1" applyAlignment="1">
      <alignment shrinkToFit="1"/>
    </xf>
    <xf numFmtId="1" fontId="6" fillId="5" borderId="26" xfId="0" applyNumberFormat="1" applyFont="1" applyFill="1" applyBorder="1" applyAlignment="1">
      <alignment horizontal="center" vertical="center" wrapText="1"/>
    </xf>
    <xf numFmtId="1" fontId="6" fillId="5" borderId="4" xfId="0" applyNumberFormat="1" applyFont="1" applyFill="1" applyBorder="1" applyAlignment="1">
      <alignment horizontal="center" vertical="center" wrapText="1"/>
    </xf>
    <xf numFmtId="0" fontId="18" fillId="7" borderId="25" xfId="0" applyFont="1" applyFill="1" applyBorder="1" applyAlignment="1"/>
    <xf numFmtId="2" fontId="1" fillId="0" borderId="69" xfId="0" applyNumberFormat="1" applyFont="1" applyBorder="1" applyAlignment="1">
      <alignment horizontal="left" vertical="top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2" fillId="7" borderId="4" xfId="0" applyFont="1" applyFill="1" applyBorder="1" applyAlignme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left" vertical="center" wrapText="1" indent="2"/>
    </xf>
    <xf numFmtId="0" fontId="1" fillId="0" borderId="68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8" fillId="7" borderId="41" xfId="0" applyFont="1" applyFill="1" applyBorder="1" applyAlignment="1"/>
    <xf numFmtId="0" fontId="1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left" vertical="top" wrapText="1"/>
    </xf>
    <xf numFmtId="0" fontId="18" fillId="7" borderId="25" xfId="0" applyFont="1" applyFill="1" applyBorder="1" applyAlignment="1">
      <alignment wrapText="1"/>
    </xf>
    <xf numFmtId="0" fontId="2" fillId="7" borderId="4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9" fillId="2" borderId="2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5" borderId="27" xfId="0" applyFont="1" applyFill="1" applyBorder="1" applyAlignment="1">
      <alignment horizontal="center" vertical="center" wrapText="1"/>
    </xf>
    <xf numFmtId="4" fontId="11" fillId="2" borderId="13" xfId="0" applyNumberFormat="1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2" fontId="1" fillId="0" borderId="70" xfId="0" applyNumberFormat="1" applyFont="1" applyBorder="1" applyAlignment="1">
      <alignment horizontal="left" vertical="top" wrapText="1"/>
    </xf>
    <xf numFmtId="1" fontId="3" fillId="0" borderId="4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right" vertical="center"/>
    </xf>
    <xf numFmtId="0" fontId="20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vertical="center" wrapText="1"/>
    </xf>
    <xf numFmtId="0" fontId="20" fillId="0" borderId="7" xfId="1" applyFont="1" applyBorder="1" applyAlignment="1">
      <alignment vertical="center" wrapText="1"/>
    </xf>
    <xf numFmtId="0" fontId="20" fillId="0" borderId="27" xfId="0" applyFont="1" applyBorder="1" applyAlignment="1">
      <alignment horizontal="right" vertical="center"/>
    </xf>
    <xf numFmtId="0" fontId="20" fillId="0" borderId="30" xfId="0" applyFont="1" applyBorder="1"/>
    <xf numFmtId="0" fontId="20" fillId="0" borderId="30" xfId="0" applyFont="1" applyBorder="1" applyAlignment="1">
      <alignment horizontal="center" vertical="center"/>
    </xf>
    <xf numFmtId="0" fontId="20" fillId="0" borderId="5" xfId="0" applyFont="1" applyBorder="1"/>
    <xf numFmtId="0" fontId="20" fillId="0" borderId="23" xfId="1" applyFont="1" applyBorder="1" applyAlignment="1">
      <alignment horizontal="right" vertical="center"/>
    </xf>
    <xf numFmtId="0" fontId="20" fillId="0" borderId="33" xfId="1" applyFont="1" applyBorder="1" applyAlignment="1">
      <alignment horizontal="center" vertical="center" wrapText="1"/>
    </xf>
    <xf numFmtId="0" fontId="20" fillId="0" borderId="33" xfId="1" applyFont="1" applyBorder="1" applyAlignment="1">
      <alignment vertical="center" wrapText="1"/>
    </xf>
    <xf numFmtId="0" fontId="20" fillId="0" borderId="33" xfId="1" applyFont="1" applyBorder="1" applyAlignment="1">
      <alignment horizontal="left" vertical="center" wrapText="1"/>
    </xf>
    <xf numFmtId="0" fontId="20" fillId="0" borderId="26" xfId="1" applyFont="1" applyBorder="1" applyAlignment="1">
      <alignment horizontal="left" vertical="center" wrapText="1"/>
    </xf>
    <xf numFmtId="0" fontId="20" fillId="0" borderId="24" xfId="0" applyFont="1" applyBorder="1" applyAlignment="1">
      <alignment horizontal="right" vertical="center"/>
    </xf>
    <xf numFmtId="0" fontId="20" fillId="0" borderId="0" xfId="0" applyFont="1" applyBorder="1"/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/>
    <xf numFmtId="0" fontId="20" fillId="0" borderId="33" xfId="1" applyFont="1" applyBorder="1" applyAlignment="1">
      <alignment vertical="top" wrapText="1"/>
    </xf>
    <xf numFmtId="0" fontId="20" fillId="0" borderId="33" xfId="1" applyFont="1" applyBorder="1" applyAlignment="1">
      <alignment horizontal="left" vertical="top" wrapText="1"/>
    </xf>
    <xf numFmtId="0" fontId="20" fillId="0" borderId="26" xfId="1" applyFont="1" applyBorder="1" applyAlignment="1">
      <alignment horizontal="left" vertical="top" wrapText="1"/>
    </xf>
    <xf numFmtId="0" fontId="22" fillId="0" borderId="23" xfId="2" applyFont="1" applyBorder="1" applyAlignment="1">
      <alignment horizontal="right" vertical="center"/>
    </xf>
    <xf numFmtId="0" fontId="22" fillId="0" borderId="33" xfId="2" applyFont="1" applyBorder="1" applyAlignment="1">
      <alignment horizontal="center" vertical="center" wrapText="1"/>
    </xf>
    <xf numFmtId="0" fontId="22" fillId="0" borderId="33" xfId="2" applyFont="1" applyBorder="1" applyAlignment="1">
      <alignment vertical="center" wrapText="1"/>
    </xf>
    <xf numFmtId="0" fontId="22" fillId="0" borderId="33" xfId="2" applyFont="1" applyBorder="1" applyAlignment="1">
      <alignment horizontal="left" vertical="center" wrapText="1"/>
    </xf>
    <xf numFmtId="0" fontId="22" fillId="0" borderId="26" xfId="2" applyFont="1" applyBorder="1" applyAlignment="1">
      <alignment horizontal="left" vertical="center" wrapText="1"/>
    </xf>
    <xf numFmtId="0" fontId="22" fillId="0" borderId="24" xfId="2" applyFont="1" applyBorder="1" applyAlignment="1">
      <alignment horizontal="right" vertical="center"/>
    </xf>
    <xf numFmtId="0" fontId="22" fillId="0" borderId="0" xfId="2" applyFont="1" applyBorder="1" applyAlignment="1">
      <alignment horizontal="left" vertical="center" wrapText="1"/>
    </xf>
    <xf numFmtId="0" fontId="22" fillId="0" borderId="0" xfId="2" applyFont="1" applyBorder="1" applyAlignment="1">
      <alignment horizontal="center" vertical="center" wrapText="1"/>
    </xf>
    <xf numFmtId="0" fontId="22" fillId="0" borderId="7" xfId="2" applyFont="1" applyBorder="1" applyAlignment="1">
      <alignment horizontal="left" vertical="center" wrapText="1"/>
    </xf>
    <xf numFmtId="0" fontId="22" fillId="0" borderId="0" xfId="2" applyFont="1" applyBorder="1" applyAlignment="1">
      <alignment vertical="center"/>
    </xf>
    <xf numFmtId="0" fontId="22" fillId="0" borderId="0" xfId="2" applyFont="1" applyBorder="1" applyAlignment="1">
      <alignment horizontal="center" vertical="center"/>
    </xf>
    <xf numFmtId="0" fontId="22" fillId="0" borderId="0" xfId="2" applyFont="1" applyBorder="1" applyAlignment="1"/>
    <xf numFmtId="0" fontId="23" fillId="0" borderId="0" xfId="0" applyFont="1" applyBorder="1"/>
    <xf numFmtId="0" fontId="22" fillId="0" borderId="0" xfId="2" applyFont="1" applyBorder="1"/>
    <xf numFmtId="0" fontId="23" fillId="0" borderId="7" xfId="0" applyFont="1" applyBorder="1"/>
    <xf numFmtId="0" fontId="22" fillId="0" borderId="0" xfId="2" applyFont="1" applyBorder="1" applyAlignment="1">
      <alignment horizontal="left" vertical="center"/>
    </xf>
    <xf numFmtId="0" fontId="22" fillId="0" borderId="7" xfId="2" applyFont="1" applyBorder="1" applyAlignment="1"/>
    <xf numFmtId="0" fontId="22" fillId="0" borderId="7" xfId="2" applyFont="1" applyBorder="1"/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7" fillId="0" borderId="29" xfId="0" applyNumberFormat="1" applyFont="1" applyBorder="1" applyAlignment="1">
      <alignment horizontal="justify" vertical="center" wrapText="1"/>
    </xf>
    <xf numFmtId="2" fontId="7" fillId="0" borderId="7" xfId="0" applyNumberFormat="1" applyFont="1" applyBorder="1" applyAlignment="1">
      <alignment horizontal="justify" vertical="center" wrapText="1"/>
    </xf>
    <xf numFmtId="0" fontId="7" fillId="0" borderId="51" xfId="0" applyFont="1" applyBorder="1" applyAlignment="1"/>
    <xf numFmtId="0" fontId="7" fillId="0" borderId="5" xfId="0" applyFont="1" applyBorder="1" applyAlignment="1"/>
    <xf numFmtId="2" fontId="7" fillId="0" borderId="0" xfId="0" applyNumberFormat="1" applyFont="1" applyBorder="1" applyAlignment="1">
      <alignment horizontal="justify" vertical="center" wrapText="1"/>
    </xf>
    <xf numFmtId="0" fontId="7" fillId="0" borderId="29" xfId="0" applyFont="1" applyBorder="1" applyAlignment="1"/>
    <xf numFmtId="0" fontId="7" fillId="0" borderId="0" xfId="0" applyFont="1" applyBorder="1" applyAlignment="1"/>
    <xf numFmtId="1" fontId="5" fillId="2" borderId="15" xfId="0" applyNumberFormat="1" applyFont="1" applyFill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2" fontId="3" fillId="0" borderId="48" xfId="0" applyNumberFormat="1" applyFont="1" applyBorder="1" applyAlignment="1">
      <alignment horizontal="justify" vertical="center" wrapText="1"/>
    </xf>
    <xf numFmtId="0" fontId="3" fillId="0" borderId="49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1" fontId="5" fillId="6" borderId="26" xfId="0" applyNumberFormat="1" applyFont="1" applyFill="1" applyBorder="1" applyAlignment="1">
      <alignment horizontal="center" vertical="center" wrapText="1"/>
    </xf>
    <xf numFmtId="1" fontId="3" fillId="6" borderId="8" xfId="0" applyNumberFormat="1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1" fillId="0" borderId="12" xfId="0" applyFont="1" applyBorder="1" applyAlignment="1"/>
    <xf numFmtId="2" fontId="4" fillId="0" borderId="29" xfId="0" applyNumberFormat="1" applyFont="1" applyBorder="1" applyAlignment="1">
      <alignment horizontal="justify" vertical="center" wrapText="1"/>
    </xf>
    <xf numFmtId="2" fontId="4" fillId="0" borderId="0" xfId="0" applyNumberFormat="1" applyFont="1" applyBorder="1" applyAlignment="1">
      <alignment horizontal="justify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justify" vertical="center" wrapText="1"/>
    </xf>
    <xf numFmtId="2" fontId="4" fillId="0" borderId="7" xfId="0" applyNumberFormat="1" applyFont="1" applyBorder="1" applyAlignment="1">
      <alignment horizontal="justify" vertical="center" wrapText="1"/>
    </xf>
    <xf numFmtId="0" fontId="7" fillId="0" borderId="27" xfId="0" applyFont="1" applyBorder="1" applyAlignment="1"/>
    <xf numFmtId="0" fontId="1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wrapText="1"/>
    </xf>
    <xf numFmtId="0" fontId="5" fillId="3" borderId="35" xfId="0" applyFont="1" applyFill="1" applyBorder="1" applyAlignment="1">
      <alignment horizontal="center" wrapText="1"/>
    </xf>
    <xf numFmtId="0" fontId="5" fillId="3" borderId="36" xfId="0" applyFont="1" applyFill="1" applyBorder="1" applyAlignment="1">
      <alignment horizontal="center" wrapText="1"/>
    </xf>
    <xf numFmtId="0" fontId="5" fillId="3" borderId="37" xfId="0" applyFont="1" applyFill="1" applyBorder="1" applyAlignment="1">
      <alignment horizontal="center" wrapText="1"/>
    </xf>
    <xf numFmtId="0" fontId="5" fillId="3" borderId="38" xfId="0" applyFont="1" applyFill="1" applyBorder="1" applyAlignment="1">
      <alignment horizontal="center" wrapText="1"/>
    </xf>
    <xf numFmtId="1" fontId="5" fillId="6" borderId="26" xfId="0" quotePrefix="1" applyNumberFormat="1" applyFont="1" applyFill="1" applyBorder="1" applyAlignment="1">
      <alignment horizontal="center" vertical="center" wrapText="1"/>
    </xf>
    <xf numFmtId="4" fontId="11" fillId="6" borderId="26" xfId="0" applyNumberFormat="1" applyFont="1" applyFill="1" applyBorder="1" applyAlignment="1">
      <alignment horizontal="center" vertical="center" wrapText="1"/>
    </xf>
    <xf numFmtId="4" fontId="8" fillId="6" borderId="8" xfId="0" applyNumberFormat="1" applyFont="1" applyFill="1" applyBorder="1" applyAlignment="1">
      <alignment horizontal="center" vertical="center" wrapText="1"/>
    </xf>
    <xf numFmtId="4" fontId="11" fillId="2" borderId="13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2" fillId="0" borderId="25" xfId="2" applyFont="1" applyBorder="1" applyAlignment="1">
      <alignment horizontal="left" vertical="center" wrapText="1"/>
    </xf>
    <xf numFmtId="0" fontId="22" fillId="0" borderId="41" xfId="2" applyFont="1" applyBorder="1" applyAlignment="1">
      <alignment horizontal="left" vertical="center" wrapText="1"/>
    </xf>
    <xf numFmtId="0" fontId="22" fillId="0" borderId="4" xfId="2" applyFont="1" applyBorder="1" applyAlignment="1">
      <alignment horizontal="left" vertical="center" wrapText="1"/>
    </xf>
    <xf numFmtId="0" fontId="20" fillId="0" borderId="54" xfId="1" applyFont="1" applyBorder="1" applyAlignment="1">
      <alignment horizontal="center" vertical="center" wrapText="1"/>
    </xf>
    <xf numFmtId="0" fontId="20" fillId="0" borderId="57" xfId="1" applyFont="1" applyBorder="1" applyAlignment="1">
      <alignment horizontal="center" vertical="center" wrapText="1"/>
    </xf>
    <xf numFmtId="0" fontId="20" fillId="0" borderId="52" xfId="1" applyFont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0" fontId="20" fillId="0" borderId="56" xfId="1" applyFont="1" applyBorder="1" applyAlignment="1">
      <alignment horizontal="left" vertical="top" wrapText="1"/>
    </xf>
    <xf numFmtId="0" fontId="20" fillId="0" borderId="0" xfId="1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0" fillId="0" borderId="61" xfId="1" applyFont="1" applyBorder="1" applyAlignment="1">
      <alignment horizontal="left" vertical="center" wrapText="1"/>
    </xf>
    <xf numFmtId="0" fontId="20" fillId="0" borderId="62" xfId="1" applyFont="1" applyBorder="1" applyAlignment="1">
      <alignment horizontal="left" vertical="center" wrapText="1"/>
    </xf>
    <xf numFmtId="0" fontId="20" fillId="0" borderId="63" xfId="1" applyFont="1" applyBorder="1" applyAlignment="1">
      <alignment horizontal="left" vertical="center" wrapText="1"/>
    </xf>
    <xf numFmtId="0" fontId="20" fillId="0" borderId="24" xfId="1" applyFont="1" applyBorder="1" applyAlignment="1">
      <alignment horizontal="left" vertical="top"/>
    </xf>
    <xf numFmtId="0" fontId="20" fillId="0" borderId="0" xfId="1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7" xfId="0" applyFont="1" applyBorder="1" applyAlignment="1">
      <alignment horizontal="left" vertical="top"/>
    </xf>
    <xf numFmtId="0" fontId="20" fillId="0" borderId="25" xfId="1" applyFont="1" applyBorder="1" applyAlignment="1">
      <alignment horizontal="left" vertical="center" wrapText="1"/>
    </xf>
    <xf numFmtId="0" fontId="20" fillId="0" borderId="41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60" xfId="1" applyFont="1" applyBorder="1" applyAlignment="1">
      <alignment horizontal="center" vertical="center" wrapText="1"/>
    </xf>
    <xf numFmtId="0" fontId="20" fillId="0" borderId="53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left" vertical="top" wrapText="1"/>
    </xf>
    <xf numFmtId="0" fontId="20" fillId="0" borderId="41" xfId="1" applyFont="1" applyBorder="1" applyAlignment="1">
      <alignment horizontal="left" vertical="top" wrapText="1"/>
    </xf>
    <xf numFmtId="0" fontId="20" fillId="0" borderId="4" xfId="1" applyFont="1" applyBorder="1" applyAlignment="1">
      <alignment horizontal="left" vertical="top" wrapText="1"/>
    </xf>
    <xf numFmtId="0" fontId="20" fillId="0" borderId="23" xfId="0" applyFont="1" applyBorder="1" applyAlignment="1">
      <alignment horizontal="left" vertical="top"/>
    </xf>
    <xf numFmtId="0" fontId="20" fillId="0" borderId="33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24" xfId="0" applyFont="1" applyBorder="1" applyAlignment="1">
      <alignment horizontal="left" vertical="top"/>
    </xf>
    <xf numFmtId="0" fontId="20" fillId="0" borderId="55" xfId="1" applyFont="1" applyBorder="1" applyAlignment="1">
      <alignment horizontal="left" vertical="center" wrapText="1"/>
    </xf>
    <xf numFmtId="0" fontId="20" fillId="0" borderId="58" xfId="1" applyFont="1" applyBorder="1" applyAlignment="1">
      <alignment horizontal="left" vertical="center" wrapText="1"/>
    </xf>
    <xf numFmtId="0" fontId="20" fillId="0" borderId="59" xfId="1" applyFont="1" applyBorder="1" applyAlignment="1">
      <alignment horizontal="left" vertical="center" wrapText="1"/>
    </xf>
    <xf numFmtId="0" fontId="1" fillId="0" borderId="24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3" fillId="0" borderId="24" xfId="0" applyFont="1" applyBorder="1" applyAlignment="1"/>
    <xf numFmtId="0" fontId="3" fillId="0" borderId="0" xfId="0" applyFont="1" applyBorder="1" applyAlignment="1"/>
    <xf numFmtId="0" fontId="3" fillId="0" borderId="7" xfId="0" applyFont="1" applyBorder="1" applyAlignment="1"/>
    <xf numFmtId="0" fontId="3" fillId="0" borderId="27" xfId="0" applyFont="1" applyBorder="1" applyAlignment="1"/>
    <xf numFmtId="0" fontId="3" fillId="0" borderId="30" xfId="0" applyFont="1" applyBorder="1" applyAlignment="1"/>
    <xf numFmtId="0" fontId="3" fillId="0" borderId="5" xfId="0" applyFont="1" applyBorder="1" applyAlignment="1"/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33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7" fillId="0" borderId="24" xfId="0" applyFont="1" applyBorder="1" applyAlignment="1"/>
    <xf numFmtId="0" fontId="7" fillId="0" borderId="7" xfId="0" applyFont="1" applyBorder="1" applyAlignment="1"/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/>
    <xf numFmtId="0" fontId="1" fillId="0" borderId="30" xfId="0" applyFont="1" applyBorder="1" applyAlignment="1"/>
    <xf numFmtId="0" fontId="1" fillId="0" borderId="5" xfId="0" applyFont="1" applyBorder="1" applyAlignment="1"/>
    <xf numFmtId="0" fontId="3" fillId="0" borderId="27" xfId="0" applyFont="1" applyBorder="1" applyAlignment="1">
      <alignment horizontal="justify" vertical="center" wrapText="1"/>
    </xf>
    <xf numFmtId="0" fontId="4" fillId="0" borderId="27" xfId="0" applyFont="1" applyBorder="1" applyAlignment="1"/>
    <xf numFmtId="0" fontId="4" fillId="0" borderId="5" xfId="0" applyFont="1" applyBorder="1" applyAlignment="1"/>
    <xf numFmtId="2" fontId="4" fillId="0" borderId="23" xfId="0" applyNumberFormat="1" applyFont="1" applyBorder="1" applyAlignment="1">
      <alignment horizontal="justify" vertical="center" wrapText="1"/>
    </xf>
    <xf numFmtId="2" fontId="4" fillId="0" borderId="26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4">
    <cellStyle name="Explanatory Text" xfId="2" builtinId="53"/>
    <cellStyle name="Normal" xfId="0" builtinId="0"/>
    <cellStyle name="Normal 2" xfId="3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1"/>
  <sheetViews>
    <sheetView tabSelected="1" topLeftCell="A49" zoomScaleNormal="102" workbookViewId="0">
      <selection activeCell="B64" sqref="B64"/>
    </sheetView>
  </sheetViews>
  <sheetFormatPr defaultColWidth="9.140625" defaultRowHeight="15" x14ac:dyDescent="0.35"/>
  <cols>
    <col min="1" max="1" width="6.42578125" style="7" customWidth="1"/>
    <col min="2" max="2" width="94" style="7" customWidth="1"/>
    <col min="3" max="3" width="8.28515625" style="9" bestFit="1" customWidth="1"/>
    <col min="4" max="6" width="10" style="7" bestFit="1" customWidth="1"/>
    <col min="7" max="7" width="7.140625" style="7" bestFit="1" customWidth="1"/>
    <col min="8" max="10" width="10" style="7" bestFit="1" customWidth="1"/>
    <col min="11" max="11" width="7.140625" style="7" bestFit="1" customWidth="1"/>
    <col min="12" max="12" width="8.5703125" style="7" customWidth="1"/>
    <col min="13" max="14" width="7.5703125" style="7" customWidth="1"/>
    <col min="15" max="17" width="7" style="7" customWidth="1"/>
    <col min="18" max="16384" width="9.140625" style="7"/>
  </cols>
  <sheetData>
    <row r="1" spans="1:11" x14ac:dyDescent="0.35">
      <c r="B1" s="8" t="s">
        <v>8</v>
      </c>
    </row>
    <row r="2" spans="1:11" x14ac:dyDescent="0.35">
      <c r="B2" s="8" t="s">
        <v>9</v>
      </c>
    </row>
    <row r="3" spans="1:11" ht="30" x14ac:dyDescent="0.35">
      <c r="B3" s="10" t="s">
        <v>10</v>
      </c>
    </row>
    <row r="4" spans="1:11" x14ac:dyDescent="0.35">
      <c r="B4" s="8" t="s">
        <v>11</v>
      </c>
    </row>
    <row r="5" spans="1:11" x14ac:dyDescent="0.35">
      <c r="B5" s="8" t="s">
        <v>123</v>
      </c>
    </row>
    <row r="6" spans="1:11" x14ac:dyDescent="0.35">
      <c r="B6" s="11" t="s">
        <v>84</v>
      </c>
      <c r="D6" s="12"/>
      <c r="E6" s="12"/>
    </row>
    <row r="7" spans="1:11" x14ac:dyDescent="0.35">
      <c r="B7" s="11" t="s">
        <v>85</v>
      </c>
      <c r="D7" s="12"/>
      <c r="E7" s="12"/>
    </row>
    <row r="8" spans="1:11" x14ac:dyDescent="0.35">
      <c r="B8" s="13" t="s">
        <v>125</v>
      </c>
      <c r="C8" s="14"/>
      <c r="D8" s="12"/>
      <c r="E8" s="12"/>
    </row>
    <row r="9" spans="1:11" ht="200.1" customHeight="1" x14ac:dyDescent="0.35">
      <c r="B9" s="90" t="s">
        <v>124</v>
      </c>
      <c r="C9" s="15"/>
    </row>
    <row r="10" spans="1:11" ht="111.75" customHeight="1" x14ac:dyDescent="0.35">
      <c r="B10" s="73" t="s">
        <v>106</v>
      </c>
    </row>
    <row r="11" spans="1:11" ht="15.75" thickBot="1" x14ac:dyDescent="0.4">
      <c r="B11" s="16" t="s">
        <v>107</v>
      </c>
      <c r="F11" s="15"/>
    </row>
    <row r="12" spans="1:11" ht="57" customHeight="1" thickBot="1" x14ac:dyDescent="0.4">
      <c r="D12" s="271" t="s">
        <v>31</v>
      </c>
      <c r="E12" s="272"/>
      <c r="F12" s="272"/>
      <c r="G12" s="273"/>
      <c r="H12" s="274" t="s">
        <v>32</v>
      </c>
      <c r="I12" s="272"/>
      <c r="J12" s="272"/>
      <c r="K12" s="275"/>
    </row>
    <row r="13" spans="1:11" ht="30.75" thickBot="1" x14ac:dyDescent="0.4">
      <c r="A13" s="238" t="s">
        <v>98</v>
      </c>
      <c r="B13" s="239"/>
      <c r="C13" s="239"/>
      <c r="D13" s="17" t="s">
        <v>24</v>
      </c>
      <c r="E13" s="18" t="s">
        <v>25</v>
      </c>
      <c r="F13" s="18" t="s">
        <v>26</v>
      </c>
      <c r="G13" s="19"/>
      <c r="H13" s="20" t="s">
        <v>24</v>
      </c>
      <c r="I13" s="18" t="s">
        <v>25</v>
      </c>
      <c r="J13" s="18" t="s">
        <v>26</v>
      </c>
      <c r="K13" s="21"/>
    </row>
    <row r="14" spans="1:11" ht="45.75" thickBot="1" x14ac:dyDescent="0.4">
      <c r="A14" s="45" t="s">
        <v>0</v>
      </c>
      <c r="B14" s="46" t="s">
        <v>1</v>
      </c>
      <c r="C14" s="47" t="s">
        <v>2</v>
      </c>
      <c r="D14" s="48" t="s">
        <v>27</v>
      </c>
      <c r="E14" s="49" t="s">
        <v>28</v>
      </c>
      <c r="F14" s="49" t="s">
        <v>29</v>
      </c>
      <c r="G14" s="50" t="s">
        <v>30</v>
      </c>
      <c r="H14" s="51" t="s">
        <v>27</v>
      </c>
      <c r="I14" s="49" t="s">
        <v>28</v>
      </c>
      <c r="J14" s="49" t="s">
        <v>29</v>
      </c>
      <c r="K14" s="52" t="s">
        <v>30</v>
      </c>
    </row>
    <row r="15" spans="1:11" x14ac:dyDescent="0.35">
      <c r="A15" s="248" t="s">
        <v>6</v>
      </c>
      <c r="B15" s="249"/>
      <c r="C15" s="246">
        <f>C17+C53+C62+C71</f>
        <v>100</v>
      </c>
      <c r="D15" s="276"/>
      <c r="E15" s="276"/>
      <c r="F15" s="276"/>
      <c r="G15" s="277"/>
      <c r="H15" s="276"/>
      <c r="I15" s="276"/>
      <c r="J15" s="276"/>
      <c r="K15" s="277"/>
    </row>
    <row r="16" spans="1:11" ht="15.75" thickBot="1" x14ac:dyDescent="0.4">
      <c r="A16" s="250"/>
      <c r="B16" s="251"/>
      <c r="C16" s="247"/>
      <c r="D16" s="247"/>
      <c r="E16" s="247"/>
      <c r="F16" s="247"/>
      <c r="G16" s="278"/>
      <c r="H16" s="247"/>
      <c r="I16" s="247"/>
      <c r="J16" s="247"/>
      <c r="K16" s="278"/>
    </row>
    <row r="17" spans="1:11" x14ac:dyDescent="0.35">
      <c r="A17" s="244">
        <v>1</v>
      </c>
      <c r="B17" s="252" t="s">
        <v>95</v>
      </c>
      <c r="C17" s="229">
        <f>C19+C27+C35+C43</f>
        <v>37</v>
      </c>
      <c r="D17" s="229"/>
      <c r="E17" s="229"/>
      <c r="F17" s="229"/>
      <c r="G17" s="279"/>
      <c r="H17" s="229"/>
      <c r="I17" s="229"/>
      <c r="J17" s="229"/>
      <c r="K17" s="279"/>
    </row>
    <row r="18" spans="1:11" ht="15.75" thickBot="1" x14ac:dyDescent="0.4">
      <c r="A18" s="245"/>
      <c r="B18" s="253"/>
      <c r="C18" s="230"/>
      <c r="D18" s="230"/>
      <c r="E18" s="230"/>
      <c r="F18" s="230"/>
      <c r="G18" s="280"/>
      <c r="H18" s="230"/>
      <c r="I18" s="230"/>
      <c r="J18" s="230"/>
      <c r="K18" s="280"/>
    </row>
    <row r="19" spans="1:11" ht="24" customHeight="1" thickBot="1" x14ac:dyDescent="0.4">
      <c r="A19" s="96" t="s">
        <v>5</v>
      </c>
      <c r="B19" s="99" t="s">
        <v>77</v>
      </c>
      <c r="C19" s="100">
        <v>10</v>
      </c>
      <c r="D19" s="103"/>
      <c r="E19" s="103"/>
      <c r="F19" s="103"/>
      <c r="G19" s="101"/>
      <c r="H19" s="103"/>
      <c r="I19" s="103"/>
      <c r="J19" s="103"/>
      <c r="K19" s="101"/>
    </row>
    <row r="20" spans="1:11" ht="30.75" thickBot="1" x14ac:dyDescent="0.4">
      <c r="A20" s="240"/>
      <c r="B20" s="79" t="s">
        <v>75</v>
      </c>
      <c r="C20" s="22">
        <v>10</v>
      </c>
      <c r="D20" s="111"/>
      <c r="E20" s="112"/>
      <c r="F20" s="112"/>
      <c r="G20" s="112"/>
      <c r="H20" s="112"/>
      <c r="I20" s="112"/>
      <c r="J20" s="112"/>
      <c r="K20" s="113"/>
    </row>
    <row r="21" spans="1:11" ht="30.75" thickBot="1" x14ac:dyDescent="0.4">
      <c r="A21" s="241"/>
      <c r="B21" s="79" t="s">
        <v>48</v>
      </c>
      <c r="C21" s="22">
        <v>5</v>
      </c>
      <c r="D21" s="114"/>
      <c r="E21" s="115"/>
      <c r="F21" s="115"/>
      <c r="G21" s="115"/>
      <c r="H21" s="115"/>
      <c r="I21" s="115"/>
      <c r="J21" s="115"/>
      <c r="K21" s="116"/>
    </row>
    <row r="22" spans="1:11" ht="30.75" thickBot="1" x14ac:dyDescent="0.4">
      <c r="A22" s="241"/>
      <c r="B22" s="128" t="s">
        <v>16</v>
      </c>
      <c r="C22" s="129">
        <v>1</v>
      </c>
      <c r="D22" s="114"/>
      <c r="E22" s="115"/>
      <c r="F22" s="115"/>
      <c r="G22" s="115"/>
      <c r="H22" s="115"/>
      <c r="I22" s="115"/>
      <c r="J22" s="115"/>
      <c r="K22" s="116"/>
    </row>
    <row r="23" spans="1:11" ht="15.75" thickBot="1" x14ac:dyDescent="0.4">
      <c r="A23" s="242"/>
      <c r="B23" s="127" t="s">
        <v>89</v>
      </c>
      <c r="C23" s="133"/>
      <c r="D23" s="114"/>
      <c r="E23" s="115"/>
      <c r="F23" s="115"/>
      <c r="G23" s="115"/>
      <c r="H23" s="115"/>
      <c r="I23" s="115"/>
      <c r="J23" s="115"/>
      <c r="K23" s="116"/>
    </row>
    <row r="24" spans="1:11" x14ac:dyDescent="0.35">
      <c r="A24" s="241"/>
      <c r="B24" s="254" t="s">
        <v>21</v>
      </c>
      <c r="C24" s="255"/>
      <c r="D24" s="114"/>
      <c r="E24" s="115"/>
      <c r="F24" s="115"/>
      <c r="G24" s="115"/>
      <c r="H24" s="115"/>
      <c r="I24" s="115"/>
      <c r="J24" s="115"/>
      <c r="K24" s="116"/>
    </row>
    <row r="25" spans="1:11" x14ac:dyDescent="0.35">
      <c r="A25" s="241"/>
      <c r="B25" s="254" t="s">
        <v>22</v>
      </c>
      <c r="C25" s="255"/>
      <c r="D25" s="114"/>
      <c r="E25" s="115"/>
      <c r="F25" s="115"/>
      <c r="G25" s="115"/>
      <c r="H25" s="115"/>
      <c r="I25" s="115"/>
      <c r="J25" s="115"/>
      <c r="K25" s="116"/>
    </row>
    <row r="26" spans="1:11" ht="15.75" thickBot="1" x14ac:dyDescent="0.4">
      <c r="A26" s="243"/>
      <c r="B26" s="227" t="s">
        <v>23</v>
      </c>
      <c r="C26" s="228"/>
      <c r="D26" s="114"/>
      <c r="E26" s="115"/>
      <c r="F26" s="115"/>
      <c r="G26" s="115"/>
      <c r="H26" s="115"/>
      <c r="I26" s="115"/>
      <c r="J26" s="115"/>
      <c r="K26" s="116"/>
    </row>
    <row r="27" spans="1:11" ht="24.6" customHeight="1" thickBot="1" x14ac:dyDescent="0.4">
      <c r="A27" s="97" t="s">
        <v>3</v>
      </c>
      <c r="B27" s="2" t="s">
        <v>86</v>
      </c>
      <c r="C27" s="72">
        <v>10</v>
      </c>
      <c r="D27" s="94"/>
      <c r="E27" s="94"/>
      <c r="F27" s="94"/>
      <c r="G27" s="76"/>
      <c r="H27" s="94"/>
      <c r="I27" s="94"/>
      <c r="J27" s="94"/>
      <c r="K27" s="76"/>
    </row>
    <row r="28" spans="1:11" ht="30.75" thickBot="1" x14ac:dyDescent="0.4">
      <c r="A28" s="231"/>
      <c r="B28" s="80" t="s">
        <v>19</v>
      </c>
      <c r="C28" s="23">
        <v>10</v>
      </c>
      <c r="D28" s="111"/>
      <c r="E28" s="112"/>
      <c r="F28" s="112"/>
      <c r="G28" s="112"/>
      <c r="H28" s="112"/>
      <c r="I28" s="112"/>
      <c r="J28" s="112"/>
      <c r="K28" s="113"/>
    </row>
    <row r="29" spans="1:11" ht="30.75" thickBot="1" x14ac:dyDescent="0.4">
      <c r="A29" s="211"/>
      <c r="B29" s="80" t="s">
        <v>18</v>
      </c>
      <c r="C29" s="23">
        <v>5</v>
      </c>
      <c r="D29" s="114"/>
      <c r="E29" s="115"/>
      <c r="F29" s="115"/>
      <c r="G29" s="115"/>
      <c r="H29" s="115"/>
      <c r="I29" s="115"/>
      <c r="J29" s="115"/>
      <c r="K29" s="116"/>
    </row>
    <row r="30" spans="1:11" ht="30.75" thickBot="1" x14ac:dyDescent="0.4">
      <c r="A30" s="211"/>
      <c r="B30" s="130" t="s">
        <v>17</v>
      </c>
      <c r="C30" s="131">
        <v>1</v>
      </c>
      <c r="D30" s="114"/>
      <c r="E30" s="115"/>
      <c r="F30" s="115"/>
      <c r="G30" s="115"/>
      <c r="H30" s="115"/>
      <c r="I30" s="115"/>
      <c r="J30" s="115"/>
      <c r="K30" s="116"/>
    </row>
    <row r="31" spans="1:11" ht="15.75" thickBot="1" x14ac:dyDescent="0.4">
      <c r="A31" s="211"/>
      <c r="B31" s="127" t="s">
        <v>89</v>
      </c>
      <c r="C31" s="133"/>
      <c r="D31" s="114"/>
      <c r="E31" s="115"/>
      <c r="F31" s="115"/>
      <c r="G31" s="115"/>
      <c r="H31" s="115"/>
      <c r="I31" s="115"/>
      <c r="J31" s="115"/>
      <c r="K31" s="116"/>
    </row>
    <row r="32" spans="1:11" x14ac:dyDescent="0.35">
      <c r="A32" s="211"/>
      <c r="B32" s="254" t="s">
        <v>21</v>
      </c>
      <c r="C32" s="255"/>
      <c r="D32" s="114"/>
      <c r="E32" s="115"/>
      <c r="F32" s="115"/>
      <c r="G32" s="115"/>
      <c r="H32" s="115"/>
      <c r="I32" s="115"/>
      <c r="J32" s="115"/>
      <c r="K32" s="116"/>
    </row>
    <row r="33" spans="1:11" x14ac:dyDescent="0.35">
      <c r="A33" s="211"/>
      <c r="B33" s="254" t="s">
        <v>22</v>
      </c>
      <c r="C33" s="255"/>
      <c r="D33" s="114"/>
      <c r="E33" s="115"/>
      <c r="F33" s="115"/>
      <c r="G33" s="115"/>
      <c r="H33" s="115"/>
      <c r="I33" s="115"/>
      <c r="J33" s="115"/>
      <c r="K33" s="116"/>
    </row>
    <row r="34" spans="1:11" ht="15.75" thickBot="1" x14ac:dyDescent="0.4">
      <c r="A34" s="212"/>
      <c r="B34" s="227" t="s">
        <v>23</v>
      </c>
      <c r="C34" s="228"/>
      <c r="D34" s="114"/>
      <c r="E34" s="115"/>
      <c r="F34" s="115"/>
      <c r="G34" s="115"/>
      <c r="H34" s="115"/>
      <c r="I34" s="115"/>
      <c r="J34" s="115"/>
      <c r="K34" s="116"/>
    </row>
    <row r="35" spans="1:11" ht="22.15" customHeight="1" thickBot="1" x14ac:dyDescent="0.4">
      <c r="A35" s="97" t="s">
        <v>4</v>
      </c>
      <c r="B35" s="99" t="s">
        <v>13</v>
      </c>
      <c r="C35" s="98">
        <v>9</v>
      </c>
      <c r="D35" s="94"/>
      <c r="E35" s="94"/>
      <c r="F35" s="94"/>
      <c r="G35" s="102"/>
      <c r="H35" s="94"/>
      <c r="I35" s="94"/>
      <c r="J35" s="94"/>
      <c r="K35" s="102"/>
    </row>
    <row r="36" spans="1:11" ht="28.9" customHeight="1" thickBot="1" x14ac:dyDescent="0.4">
      <c r="A36" s="231"/>
      <c r="B36" s="149" t="s">
        <v>108</v>
      </c>
      <c r="C36" s="92">
        <v>9</v>
      </c>
      <c r="D36" s="111"/>
      <c r="E36" s="112"/>
      <c r="F36" s="112"/>
      <c r="G36" s="112"/>
      <c r="H36" s="112"/>
      <c r="I36" s="112"/>
      <c r="J36" s="112"/>
      <c r="K36" s="113"/>
    </row>
    <row r="37" spans="1:11" ht="28.15" customHeight="1" thickBot="1" x14ac:dyDescent="0.4">
      <c r="A37" s="211"/>
      <c r="B37" s="149" t="s">
        <v>109</v>
      </c>
      <c r="C37" s="92">
        <v>5</v>
      </c>
      <c r="D37" s="114"/>
      <c r="E37" s="115"/>
      <c r="F37" s="115"/>
      <c r="G37" s="115"/>
      <c r="H37" s="115"/>
      <c r="I37" s="115"/>
      <c r="J37" s="115"/>
      <c r="K37" s="116"/>
    </row>
    <row r="38" spans="1:11" ht="30.75" thickBot="1" x14ac:dyDescent="0.4">
      <c r="A38" s="211"/>
      <c r="B38" s="77" t="s">
        <v>110</v>
      </c>
      <c r="C38" s="24" t="s">
        <v>14</v>
      </c>
      <c r="D38" s="114"/>
      <c r="E38" s="115"/>
      <c r="F38" s="115"/>
      <c r="G38" s="115"/>
      <c r="H38" s="115"/>
      <c r="I38" s="115"/>
      <c r="J38" s="115"/>
      <c r="K38" s="116"/>
    </row>
    <row r="39" spans="1:11" ht="15.75" thickBot="1" x14ac:dyDescent="0.4">
      <c r="A39" s="211"/>
      <c r="B39" s="127" t="s">
        <v>89</v>
      </c>
      <c r="C39" s="133"/>
      <c r="D39" s="114"/>
      <c r="E39" s="115"/>
      <c r="F39" s="115"/>
      <c r="G39" s="115"/>
      <c r="H39" s="115"/>
      <c r="I39" s="115"/>
      <c r="J39" s="115"/>
      <c r="K39" s="116"/>
    </row>
    <row r="40" spans="1:11" x14ac:dyDescent="0.35">
      <c r="A40" s="211"/>
      <c r="B40" s="254" t="s">
        <v>21</v>
      </c>
      <c r="C40" s="255"/>
      <c r="D40" s="114"/>
      <c r="E40" s="115"/>
      <c r="F40" s="115"/>
      <c r="G40" s="115"/>
      <c r="H40" s="115"/>
      <c r="I40" s="115"/>
      <c r="J40" s="115"/>
      <c r="K40" s="116"/>
    </row>
    <row r="41" spans="1:11" x14ac:dyDescent="0.35">
      <c r="A41" s="211"/>
      <c r="B41" s="254" t="s">
        <v>22</v>
      </c>
      <c r="C41" s="255"/>
      <c r="D41" s="114"/>
      <c r="E41" s="115"/>
      <c r="F41" s="115"/>
      <c r="G41" s="115"/>
      <c r="H41" s="115"/>
      <c r="I41" s="115"/>
      <c r="J41" s="115"/>
      <c r="K41" s="116"/>
    </row>
    <row r="42" spans="1:11" ht="15.75" thickBot="1" x14ac:dyDescent="0.4">
      <c r="A42" s="211"/>
      <c r="B42" s="227" t="s">
        <v>23</v>
      </c>
      <c r="C42" s="228"/>
      <c r="D42" s="114"/>
      <c r="E42" s="115"/>
      <c r="F42" s="115"/>
      <c r="G42" s="115"/>
      <c r="H42" s="115"/>
      <c r="I42" s="115"/>
      <c r="J42" s="115"/>
      <c r="K42" s="116"/>
    </row>
    <row r="43" spans="1:11" ht="22.15" customHeight="1" thickBot="1" x14ac:dyDescent="0.4">
      <c r="A43" s="6" t="s">
        <v>15</v>
      </c>
      <c r="B43" s="25" t="s">
        <v>94</v>
      </c>
      <c r="C43" s="26">
        <v>8</v>
      </c>
      <c r="D43" s="110"/>
      <c r="E43" s="110"/>
      <c r="F43" s="110"/>
      <c r="G43" s="42"/>
      <c r="H43" s="110"/>
      <c r="I43" s="110"/>
      <c r="J43" s="110"/>
      <c r="K43" s="42"/>
    </row>
    <row r="44" spans="1:11" ht="30" x14ac:dyDescent="0.35">
      <c r="A44" s="231"/>
      <c r="B44" s="121" t="s">
        <v>49</v>
      </c>
      <c r="C44" s="121"/>
      <c r="D44" s="111"/>
      <c r="E44" s="112"/>
      <c r="F44" s="112"/>
      <c r="G44" s="112"/>
      <c r="H44" s="112"/>
      <c r="I44" s="112"/>
      <c r="J44" s="112"/>
      <c r="K44" s="113"/>
    </row>
    <row r="45" spans="1:11" ht="15.75" thickBot="1" x14ac:dyDescent="0.4">
      <c r="A45" s="211"/>
      <c r="B45" s="80" t="s">
        <v>12</v>
      </c>
      <c r="C45" s="106">
        <v>8</v>
      </c>
      <c r="D45" s="114"/>
      <c r="E45" s="115"/>
      <c r="F45" s="115"/>
      <c r="G45" s="115"/>
      <c r="H45" s="115"/>
      <c r="I45" s="115"/>
      <c r="J45" s="115"/>
      <c r="K45" s="116"/>
    </row>
    <row r="46" spans="1:11" ht="15.75" thickBot="1" x14ac:dyDescent="0.4">
      <c r="A46" s="211"/>
      <c r="B46" s="80" t="s">
        <v>79</v>
      </c>
      <c r="C46" s="36">
        <v>7</v>
      </c>
      <c r="D46" s="114"/>
      <c r="E46" s="115"/>
      <c r="F46" s="115"/>
      <c r="G46" s="115"/>
      <c r="H46" s="115"/>
      <c r="I46" s="115"/>
      <c r="J46" s="115"/>
      <c r="K46" s="116"/>
    </row>
    <row r="47" spans="1:11" ht="15.75" thickBot="1" x14ac:dyDescent="0.4">
      <c r="A47" s="211"/>
      <c r="B47" s="80" t="s">
        <v>80</v>
      </c>
      <c r="C47" s="36">
        <v>4</v>
      </c>
      <c r="D47" s="114"/>
      <c r="E47" s="115"/>
      <c r="F47" s="115"/>
      <c r="G47" s="115"/>
      <c r="H47" s="115"/>
      <c r="I47" s="115"/>
      <c r="J47" s="115"/>
      <c r="K47" s="116"/>
    </row>
    <row r="48" spans="1:11" ht="15.75" thickBot="1" x14ac:dyDescent="0.4">
      <c r="A48" s="211"/>
      <c r="B48" s="130" t="s">
        <v>81</v>
      </c>
      <c r="C48" s="104">
        <v>1</v>
      </c>
      <c r="D48" s="114"/>
      <c r="E48" s="115"/>
      <c r="F48" s="115"/>
      <c r="G48" s="115"/>
      <c r="H48" s="115"/>
      <c r="I48" s="115"/>
      <c r="J48" s="115"/>
      <c r="K48" s="116"/>
    </row>
    <row r="49" spans="1:13" ht="15.75" thickBot="1" x14ac:dyDescent="0.4">
      <c r="A49" s="211"/>
      <c r="B49" s="127" t="s">
        <v>89</v>
      </c>
      <c r="C49" s="133"/>
      <c r="D49" s="114"/>
      <c r="E49" s="115"/>
      <c r="F49" s="115"/>
      <c r="G49" s="115"/>
      <c r="H49" s="115"/>
      <c r="I49" s="115"/>
      <c r="J49" s="115"/>
      <c r="K49" s="116"/>
    </row>
    <row r="50" spans="1:13" x14ac:dyDescent="0.35">
      <c r="A50" s="211"/>
      <c r="B50" s="254" t="s">
        <v>21</v>
      </c>
      <c r="C50" s="255"/>
      <c r="D50" s="114"/>
      <c r="E50" s="115"/>
      <c r="F50" s="115"/>
      <c r="G50" s="115"/>
      <c r="H50" s="115"/>
      <c r="I50" s="115"/>
      <c r="J50" s="115"/>
      <c r="K50" s="116"/>
    </row>
    <row r="51" spans="1:13" x14ac:dyDescent="0.35">
      <c r="A51" s="211"/>
      <c r="B51" s="254" t="s">
        <v>22</v>
      </c>
      <c r="C51" s="255"/>
      <c r="D51" s="120"/>
      <c r="E51" s="115"/>
      <c r="F51" s="115"/>
      <c r="G51" s="115"/>
      <c r="H51" s="115"/>
      <c r="I51" s="115"/>
      <c r="J51" s="115"/>
      <c r="K51" s="116"/>
    </row>
    <row r="52" spans="1:13" ht="15.75" thickBot="1" x14ac:dyDescent="0.4">
      <c r="A52" s="211"/>
      <c r="B52" s="227" t="s">
        <v>23</v>
      </c>
      <c r="C52" s="228"/>
      <c r="D52" s="117"/>
      <c r="E52" s="118"/>
      <c r="F52" s="118"/>
      <c r="G52" s="118"/>
      <c r="H52" s="118"/>
      <c r="I52" s="118"/>
      <c r="J52" s="118"/>
      <c r="K52" s="119"/>
    </row>
    <row r="53" spans="1:13" ht="25.15" customHeight="1" thickBot="1" x14ac:dyDescent="0.4">
      <c r="A53" s="27">
        <v>2</v>
      </c>
      <c r="B53" s="27" t="s">
        <v>47</v>
      </c>
      <c r="C53" s="28">
        <f>SUM(C54:C57)</f>
        <v>17</v>
      </c>
      <c r="D53" s="64"/>
      <c r="E53" s="64"/>
      <c r="F53" s="64"/>
      <c r="G53" s="64"/>
      <c r="H53" s="64"/>
      <c r="I53" s="64"/>
      <c r="J53" s="64"/>
      <c r="K53" s="64"/>
    </row>
    <row r="54" spans="1:13" ht="15.75" x14ac:dyDescent="0.35">
      <c r="A54" s="95"/>
      <c r="B54" s="267" t="s">
        <v>82</v>
      </c>
      <c r="C54" s="269">
        <v>10</v>
      </c>
      <c r="D54" s="111"/>
      <c r="E54" s="112"/>
      <c r="F54" s="112"/>
      <c r="G54" s="112"/>
      <c r="H54" s="112"/>
      <c r="I54" s="112"/>
      <c r="J54" s="112"/>
      <c r="K54" s="113"/>
      <c r="M54" s="91"/>
    </row>
    <row r="55" spans="1:13" ht="15.75" customHeight="1" thickBot="1" x14ac:dyDescent="0.4">
      <c r="A55" s="93"/>
      <c r="B55" s="268"/>
      <c r="C55" s="270"/>
      <c r="D55" s="114"/>
      <c r="E55" s="115"/>
      <c r="F55" s="115"/>
      <c r="G55" s="115"/>
      <c r="H55" s="115"/>
      <c r="I55" s="115"/>
      <c r="J55" s="115"/>
      <c r="K55" s="116"/>
    </row>
    <row r="56" spans="1:13" ht="30.75" thickBot="1" x14ac:dyDescent="0.4">
      <c r="A56" s="93"/>
      <c r="B56" s="77" t="s">
        <v>83</v>
      </c>
      <c r="C56" s="29">
        <v>5</v>
      </c>
      <c r="D56" s="114"/>
      <c r="E56" s="115"/>
      <c r="F56" s="115"/>
      <c r="G56" s="115"/>
      <c r="H56" s="115"/>
      <c r="I56" s="115"/>
      <c r="J56" s="115"/>
      <c r="K56" s="116"/>
    </row>
    <row r="57" spans="1:13" ht="30.75" thickBot="1" x14ac:dyDescent="0.4">
      <c r="A57" s="93"/>
      <c r="B57" s="109" t="s">
        <v>45</v>
      </c>
      <c r="C57" s="132">
        <v>2</v>
      </c>
      <c r="D57" s="122"/>
      <c r="E57" s="118"/>
      <c r="F57" s="118"/>
      <c r="G57" s="118"/>
      <c r="H57" s="118"/>
      <c r="I57" s="118"/>
      <c r="J57" s="118"/>
      <c r="K57" s="119"/>
    </row>
    <row r="58" spans="1:13" ht="15" customHeight="1" thickBot="1" x14ac:dyDescent="0.4">
      <c r="A58" s="93"/>
      <c r="B58" s="127" t="s">
        <v>7</v>
      </c>
      <c r="C58" s="133"/>
      <c r="D58" s="256"/>
      <c r="E58" s="256"/>
      <c r="F58" s="256"/>
      <c r="G58" s="256"/>
      <c r="H58" s="256"/>
      <c r="I58" s="256"/>
      <c r="J58" s="256"/>
      <c r="K58" s="257"/>
    </row>
    <row r="59" spans="1:13" ht="14.45" customHeight="1" x14ac:dyDescent="0.35">
      <c r="A59" s="93"/>
      <c r="B59" s="254" t="s">
        <v>21</v>
      </c>
      <c r="C59" s="255"/>
      <c r="D59" s="258"/>
      <c r="E59" s="256"/>
      <c r="F59" s="256"/>
      <c r="G59" s="256"/>
      <c r="H59" s="256"/>
      <c r="I59" s="256"/>
      <c r="J59" s="256"/>
      <c r="K59" s="257"/>
    </row>
    <row r="60" spans="1:13" ht="14.45" customHeight="1" x14ac:dyDescent="0.35">
      <c r="A60" s="93"/>
      <c r="B60" s="254" t="s">
        <v>22</v>
      </c>
      <c r="C60" s="255"/>
      <c r="D60" s="258"/>
      <c r="E60" s="256"/>
      <c r="F60" s="256"/>
      <c r="G60" s="256"/>
      <c r="H60" s="256"/>
      <c r="I60" s="256"/>
      <c r="J60" s="256"/>
      <c r="K60" s="257"/>
    </row>
    <row r="61" spans="1:13" ht="15" customHeight="1" thickBot="1" x14ac:dyDescent="0.4">
      <c r="A61" s="93"/>
      <c r="B61" s="227" t="s">
        <v>23</v>
      </c>
      <c r="C61" s="228"/>
      <c r="D61" s="259"/>
      <c r="E61" s="260"/>
      <c r="F61" s="260"/>
      <c r="G61" s="260"/>
      <c r="H61" s="260"/>
      <c r="I61" s="260"/>
      <c r="J61" s="260"/>
      <c r="K61" s="261"/>
    </row>
    <row r="62" spans="1:13" ht="30.75" thickBot="1" x14ac:dyDescent="0.4">
      <c r="A62" s="30">
        <v>3</v>
      </c>
      <c r="B62" s="31" t="s">
        <v>96</v>
      </c>
      <c r="C62" s="3">
        <f>5</f>
        <v>5</v>
      </c>
      <c r="D62" s="64"/>
      <c r="E62" s="64"/>
      <c r="F62" s="64"/>
      <c r="G62" s="64"/>
      <c r="H62" s="64"/>
      <c r="I62" s="64"/>
      <c r="J62" s="64"/>
      <c r="K62" s="64"/>
    </row>
    <row r="63" spans="1:13" ht="21" customHeight="1" thickBot="1" x14ac:dyDescent="0.4">
      <c r="A63" s="95"/>
      <c r="B63" s="107" t="s">
        <v>87</v>
      </c>
      <c r="C63" s="123">
        <v>4</v>
      </c>
      <c r="D63" s="124"/>
      <c r="E63" s="112"/>
      <c r="F63" s="112"/>
      <c r="G63" s="112"/>
      <c r="H63" s="112"/>
      <c r="I63" s="112"/>
      <c r="J63" s="112"/>
      <c r="K63" s="113"/>
    </row>
    <row r="64" spans="1:13" ht="57" customHeight="1" x14ac:dyDescent="0.35">
      <c r="A64" s="93"/>
      <c r="B64" s="138" t="s">
        <v>129</v>
      </c>
      <c r="C64" s="139">
        <v>2</v>
      </c>
      <c r="D64" s="114"/>
      <c r="E64" s="115"/>
      <c r="F64" s="115"/>
      <c r="G64" s="115"/>
      <c r="H64" s="115"/>
      <c r="I64" s="115"/>
      <c r="J64" s="115"/>
      <c r="K64" s="116"/>
    </row>
    <row r="65" spans="1:17" ht="45" customHeight="1" thickBot="1" x14ac:dyDescent="0.4">
      <c r="A65" s="93"/>
      <c r="B65" s="108" t="s">
        <v>127</v>
      </c>
      <c r="C65" s="140">
        <v>2</v>
      </c>
      <c r="D65" s="114"/>
      <c r="E65" s="115"/>
      <c r="F65" s="115"/>
      <c r="G65" s="115"/>
      <c r="H65" s="115"/>
      <c r="I65" s="115"/>
      <c r="J65" s="115"/>
      <c r="K65" s="116"/>
    </row>
    <row r="66" spans="1:17" ht="60.75" thickBot="1" x14ac:dyDescent="0.4">
      <c r="A66" s="93"/>
      <c r="B66" s="78" t="s">
        <v>122</v>
      </c>
      <c r="C66" s="141">
        <v>1</v>
      </c>
      <c r="D66" s="117"/>
      <c r="E66" s="118"/>
      <c r="F66" s="118"/>
      <c r="G66" s="118"/>
      <c r="H66" s="118"/>
      <c r="I66" s="118"/>
      <c r="J66" s="118"/>
      <c r="K66" s="119"/>
    </row>
    <row r="67" spans="1:17" ht="15" customHeight="1" thickBot="1" x14ac:dyDescent="0.4">
      <c r="A67" s="1"/>
      <c r="B67" s="127" t="s">
        <v>90</v>
      </c>
      <c r="C67" s="133"/>
      <c r="D67" s="232"/>
      <c r="E67" s="233"/>
      <c r="F67" s="233"/>
      <c r="G67" s="233"/>
      <c r="H67" s="233"/>
      <c r="I67" s="233"/>
      <c r="J67" s="233"/>
      <c r="K67" s="234"/>
    </row>
    <row r="68" spans="1:17" ht="14.45" customHeight="1" x14ac:dyDescent="0.35">
      <c r="A68" s="33"/>
      <c r="B68" s="254" t="s">
        <v>21</v>
      </c>
      <c r="C68" s="255"/>
      <c r="D68" s="232"/>
      <c r="E68" s="233"/>
      <c r="F68" s="233"/>
      <c r="G68" s="233"/>
      <c r="H68" s="233"/>
      <c r="I68" s="233"/>
      <c r="J68" s="233"/>
      <c r="K68" s="234"/>
    </row>
    <row r="69" spans="1:17" ht="14.45" customHeight="1" x14ac:dyDescent="0.35">
      <c r="A69" s="33"/>
      <c r="B69" s="254" t="s">
        <v>22</v>
      </c>
      <c r="C69" s="255"/>
      <c r="D69" s="232"/>
      <c r="E69" s="233"/>
      <c r="F69" s="233"/>
      <c r="G69" s="233"/>
      <c r="H69" s="233"/>
      <c r="I69" s="233"/>
      <c r="J69" s="233"/>
      <c r="K69" s="234"/>
    </row>
    <row r="70" spans="1:17" ht="15" customHeight="1" thickBot="1" x14ac:dyDescent="0.4">
      <c r="A70" s="33"/>
      <c r="B70" s="227" t="s">
        <v>23</v>
      </c>
      <c r="C70" s="228"/>
      <c r="D70" s="235"/>
      <c r="E70" s="236"/>
      <c r="F70" s="236"/>
      <c r="G70" s="236"/>
      <c r="H70" s="236"/>
      <c r="I70" s="236"/>
      <c r="J70" s="236"/>
      <c r="K70" s="237"/>
    </row>
    <row r="71" spans="1:17" ht="15.75" thickBot="1" x14ac:dyDescent="0.4">
      <c r="A71" s="2">
        <v>4</v>
      </c>
      <c r="B71" s="81" t="s">
        <v>20</v>
      </c>
      <c r="C71" s="32">
        <f>C72+C80+C92+C101+C110</f>
        <v>41</v>
      </c>
      <c r="D71" s="32"/>
      <c r="E71" s="32"/>
      <c r="F71" s="32"/>
      <c r="G71" s="65"/>
      <c r="H71" s="32"/>
      <c r="I71" s="32"/>
      <c r="J71" s="32"/>
      <c r="K71" s="65"/>
    </row>
    <row r="72" spans="1:17" ht="30.75" thickBot="1" x14ac:dyDescent="0.4">
      <c r="A72" s="69" t="s">
        <v>33</v>
      </c>
      <c r="B72" s="81" t="s">
        <v>58</v>
      </c>
      <c r="C72" s="32">
        <f>C73+C74</f>
        <v>5</v>
      </c>
      <c r="D72" s="125"/>
      <c r="E72" s="125"/>
      <c r="F72" s="125"/>
      <c r="G72" s="64"/>
      <c r="H72" s="125"/>
      <c r="I72" s="125"/>
      <c r="J72" s="125"/>
      <c r="K72" s="64"/>
    </row>
    <row r="73" spans="1:17" ht="30.75" thickBot="1" x14ac:dyDescent="0.4">
      <c r="A73" s="70"/>
      <c r="B73" s="82" t="s">
        <v>102</v>
      </c>
      <c r="C73" s="87">
        <v>3</v>
      </c>
      <c r="D73" s="124"/>
      <c r="E73" s="112"/>
      <c r="F73" s="112"/>
      <c r="G73" s="112"/>
      <c r="H73" s="112"/>
      <c r="I73" s="112"/>
      <c r="J73" s="112"/>
      <c r="K73" s="113"/>
    </row>
    <row r="74" spans="1:17" ht="30.75" thickBot="1" x14ac:dyDescent="0.4">
      <c r="A74" s="71"/>
      <c r="B74" s="82" t="s">
        <v>50</v>
      </c>
      <c r="C74" s="87">
        <v>2</v>
      </c>
      <c r="D74" s="117"/>
      <c r="E74" s="118"/>
      <c r="F74" s="118"/>
      <c r="G74" s="118"/>
      <c r="H74" s="118"/>
      <c r="I74" s="118"/>
      <c r="J74" s="118"/>
      <c r="K74" s="119"/>
    </row>
    <row r="75" spans="1:17" ht="15.75" thickBot="1" x14ac:dyDescent="0.4">
      <c r="A75" s="1"/>
      <c r="B75" s="127" t="s">
        <v>91</v>
      </c>
      <c r="C75" s="133"/>
      <c r="D75" s="61"/>
      <c r="E75" s="62"/>
      <c r="F75" s="62"/>
      <c r="G75" s="62"/>
      <c r="H75" s="62"/>
      <c r="I75" s="62"/>
      <c r="J75" s="62"/>
      <c r="K75" s="63"/>
      <c r="L75" s="38"/>
      <c r="M75" s="38"/>
      <c r="N75" s="38"/>
      <c r="O75" s="38"/>
      <c r="P75" s="38"/>
      <c r="Q75" s="38"/>
    </row>
    <row r="76" spans="1:17" x14ac:dyDescent="0.35">
      <c r="A76" s="231"/>
      <c r="B76" s="262" t="s">
        <v>21</v>
      </c>
      <c r="C76" s="263"/>
      <c r="D76" s="61"/>
      <c r="E76" s="62"/>
      <c r="F76" s="62"/>
      <c r="G76" s="62"/>
      <c r="H76" s="62"/>
      <c r="I76" s="62"/>
      <c r="J76" s="62"/>
      <c r="K76" s="63"/>
    </row>
    <row r="77" spans="1:17" x14ac:dyDescent="0.35">
      <c r="A77" s="211"/>
      <c r="B77" s="262" t="s">
        <v>22</v>
      </c>
      <c r="C77" s="263"/>
      <c r="D77" s="61"/>
      <c r="E77" s="62"/>
      <c r="F77" s="62"/>
      <c r="G77" s="62"/>
      <c r="H77" s="62"/>
      <c r="I77" s="62"/>
      <c r="J77" s="62"/>
      <c r="K77" s="63"/>
    </row>
    <row r="78" spans="1:17" ht="15.75" thickBot="1" x14ac:dyDescent="0.4">
      <c r="A78" s="211"/>
      <c r="B78" s="335" t="s">
        <v>23</v>
      </c>
      <c r="C78" s="336"/>
      <c r="D78" s="61"/>
      <c r="E78" s="62"/>
      <c r="F78" s="62"/>
      <c r="G78" s="62"/>
      <c r="H78" s="62"/>
      <c r="I78" s="62"/>
      <c r="J78" s="62"/>
      <c r="K78" s="63"/>
    </row>
    <row r="79" spans="1:17" ht="15" customHeight="1" thickBot="1" x14ac:dyDescent="0.4">
      <c r="A79" s="332" t="s">
        <v>104</v>
      </c>
      <c r="B79" s="333"/>
      <c r="C79" s="333"/>
      <c r="D79" s="333"/>
      <c r="E79" s="333"/>
      <c r="F79" s="333"/>
      <c r="G79" s="333"/>
      <c r="H79" s="333"/>
      <c r="I79" s="333"/>
      <c r="J79" s="333"/>
      <c r="K79" s="334"/>
    </row>
    <row r="80" spans="1:17" ht="15.75" thickBot="1" x14ac:dyDescent="0.4">
      <c r="A80" s="67" t="s">
        <v>51</v>
      </c>
      <c r="B80" s="157" t="s">
        <v>105</v>
      </c>
      <c r="C80" s="41">
        <f>SUM(C81:C81)</f>
        <v>18</v>
      </c>
      <c r="D80" s="125"/>
      <c r="E80" s="125"/>
      <c r="F80" s="125"/>
      <c r="G80" s="64"/>
      <c r="H80" s="125"/>
      <c r="I80" s="125"/>
      <c r="J80" s="125"/>
      <c r="K80" s="64"/>
      <c r="L80" s="39"/>
      <c r="M80" s="39"/>
      <c r="N80" s="39"/>
      <c r="O80" s="39"/>
      <c r="P80" s="39"/>
      <c r="Q80" s="39"/>
    </row>
    <row r="81" spans="1:17" ht="70.5" customHeight="1" thickBot="1" x14ac:dyDescent="0.4">
      <c r="A81" s="147"/>
      <c r="B81" s="155" t="s">
        <v>111</v>
      </c>
      <c r="C81" s="156">
        <v>18</v>
      </c>
      <c r="D81" s="124"/>
      <c r="E81" s="112"/>
      <c r="F81" s="112"/>
      <c r="G81" s="112"/>
      <c r="H81" s="112"/>
      <c r="I81" s="112"/>
      <c r="J81" s="112"/>
      <c r="K81" s="113"/>
      <c r="L81" s="40"/>
      <c r="M81" s="40"/>
      <c r="N81" s="40"/>
      <c r="O81" s="40"/>
      <c r="P81" s="40"/>
      <c r="Q81" s="40"/>
    </row>
    <row r="82" spans="1:17" ht="45.75" thickBot="1" x14ac:dyDescent="0.4">
      <c r="A82" s="148"/>
      <c r="B82" s="150" t="s">
        <v>112</v>
      </c>
      <c r="C82" s="151"/>
      <c r="D82" s="114"/>
      <c r="E82" s="115"/>
      <c r="F82" s="115"/>
      <c r="G82" s="115"/>
      <c r="H82" s="115"/>
      <c r="I82" s="115"/>
      <c r="J82" s="115"/>
      <c r="K82" s="116"/>
      <c r="L82" s="40"/>
      <c r="M82" s="40"/>
      <c r="N82" s="40"/>
      <c r="O82" s="40"/>
      <c r="P82" s="40"/>
      <c r="Q82" s="40"/>
    </row>
    <row r="83" spans="1:17" x14ac:dyDescent="0.35">
      <c r="A83" s="211"/>
      <c r="B83" s="262" t="s">
        <v>21</v>
      </c>
      <c r="C83" s="263"/>
      <c r="D83" s="314"/>
      <c r="E83" s="315"/>
      <c r="F83" s="315"/>
      <c r="G83" s="315"/>
      <c r="H83" s="315"/>
      <c r="I83" s="315"/>
      <c r="J83" s="315"/>
      <c r="K83" s="316"/>
    </row>
    <row r="84" spans="1:17" x14ac:dyDescent="0.35">
      <c r="A84" s="211"/>
      <c r="B84" s="262" t="s">
        <v>22</v>
      </c>
      <c r="C84" s="263"/>
      <c r="D84" s="314"/>
      <c r="E84" s="315"/>
      <c r="F84" s="315"/>
      <c r="G84" s="315"/>
      <c r="H84" s="315"/>
      <c r="I84" s="315"/>
      <c r="J84" s="315"/>
      <c r="K84" s="316"/>
    </row>
    <row r="85" spans="1:17" ht="15.75" thickBot="1" x14ac:dyDescent="0.4">
      <c r="A85" s="212"/>
      <c r="B85" s="264" t="s">
        <v>23</v>
      </c>
      <c r="C85" s="225"/>
      <c r="D85" s="314"/>
      <c r="E85" s="315"/>
      <c r="F85" s="315"/>
      <c r="G85" s="315"/>
      <c r="H85" s="315"/>
      <c r="I85" s="315"/>
      <c r="J85" s="315"/>
      <c r="K85" s="316"/>
    </row>
    <row r="86" spans="1:17" ht="15.75" thickBot="1" x14ac:dyDescent="0.4">
      <c r="A86" s="148" t="s">
        <v>52</v>
      </c>
      <c r="B86" s="154" t="s">
        <v>78</v>
      </c>
      <c r="C86" s="41">
        <f>SUM(C87:C87)</f>
        <v>18</v>
      </c>
      <c r="D86" s="125"/>
      <c r="E86" s="125"/>
      <c r="F86" s="125"/>
      <c r="G86" s="64"/>
      <c r="H86" s="125"/>
      <c r="I86" s="125"/>
      <c r="J86" s="125"/>
      <c r="K86" s="64"/>
    </row>
    <row r="87" spans="1:17" ht="78" customHeight="1" thickBot="1" x14ac:dyDescent="0.4">
      <c r="A87" s="153"/>
      <c r="B87" s="155" t="s">
        <v>113</v>
      </c>
      <c r="C87" s="156">
        <v>18</v>
      </c>
      <c r="D87" s="124"/>
      <c r="E87" s="112"/>
      <c r="F87" s="112"/>
      <c r="G87" s="112"/>
      <c r="H87" s="112"/>
      <c r="I87" s="112"/>
      <c r="J87" s="112"/>
      <c r="K87" s="113"/>
      <c r="L87" s="40"/>
      <c r="M87" s="40"/>
      <c r="N87" s="40"/>
      <c r="O87" s="40"/>
      <c r="P87" s="40"/>
      <c r="Q87" s="40"/>
    </row>
    <row r="88" spans="1:17" ht="45.75" thickBot="1" x14ac:dyDescent="0.4">
      <c r="A88" s="152"/>
      <c r="B88" s="150" t="s">
        <v>114</v>
      </c>
      <c r="C88" s="133"/>
      <c r="D88" s="114"/>
      <c r="E88" s="115"/>
      <c r="F88" s="115"/>
      <c r="G88" s="115"/>
      <c r="H88" s="115"/>
      <c r="I88" s="115"/>
      <c r="J88" s="115"/>
      <c r="K88" s="116"/>
      <c r="L88" s="40"/>
      <c r="M88" s="40"/>
      <c r="N88" s="40"/>
      <c r="O88" s="40"/>
      <c r="P88" s="40"/>
      <c r="Q88" s="40"/>
    </row>
    <row r="89" spans="1:17" x14ac:dyDescent="0.35">
      <c r="A89" s="242"/>
      <c r="B89" s="262" t="s">
        <v>21</v>
      </c>
      <c r="C89" s="263"/>
      <c r="D89" s="314"/>
      <c r="E89" s="315"/>
      <c r="F89" s="315"/>
      <c r="G89" s="315"/>
      <c r="H89" s="315"/>
      <c r="I89" s="315"/>
      <c r="J89" s="315"/>
      <c r="K89" s="316"/>
    </row>
    <row r="90" spans="1:17" x14ac:dyDescent="0.35">
      <c r="A90" s="242"/>
      <c r="B90" s="262" t="s">
        <v>22</v>
      </c>
      <c r="C90" s="263"/>
      <c r="D90" s="314"/>
      <c r="E90" s="315"/>
      <c r="F90" s="315"/>
      <c r="G90" s="315"/>
      <c r="H90" s="315"/>
      <c r="I90" s="315"/>
      <c r="J90" s="315"/>
      <c r="K90" s="316"/>
    </row>
    <row r="91" spans="1:17" ht="15.75" thickBot="1" x14ac:dyDescent="0.4">
      <c r="A91" s="343"/>
      <c r="B91" s="344" t="s">
        <v>23</v>
      </c>
      <c r="C91" s="345"/>
      <c r="D91" s="340"/>
      <c r="E91" s="341"/>
      <c r="F91" s="341"/>
      <c r="G91" s="341"/>
      <c r="H91" s="341"/>
      <c r="I91" s="341"/>
      <c r="J91" s="341"/>
      <c r="K91" s="342"/>
    </row>
    <row r="92" spans="1:17" ht="15.75" thickBot="1" x14ac:dyDescent="0.4">
      <c r="A92" s="97" t="s">
        <v>39</v>
      </c>
      <c r="B92" s="81" t="s">
        <v>88</v>
      </c>
      <c r="C92" s="3">
        <f>C93+C94+C95+C96</f>
        <v>8</v>
      </c>
      <c r="D92" s="55"/>
      <c r="E92" s="55"/>
      <c r="F92" s="55"/>
      <c r="G92" s="64"/>
      <c r="H92" s="55"/>
      <c r="I92" s="55"/>
      <c r="J92" s="55"/>
      <c r="K92" s="64"/>
    </row>
    <row r="93" spans="1:17" ht="30.75" thickBot="1" x14ac:dyDescent="0.4">
      <c r="A93" s="265"/>
      <c r="B93" s="142" t="s">
        <v>44</v>
      </c>
      <c r="C93" s="145">
        <v>2</v>
      </c>
      <c r="D93" s="124"/>
      <c r="E93" s="112"/>
      <c r="F93" s="112"/>
      <c r="G93" s="112"/>
      <c r="H93" s="112"/>
      <c r="I93" s="112"/>
      <c r="J93" s="112"/>
      <c r="K93" s="113"/>
    </row>
    <row r="94" spans="1:17" ht="90.75" thickBot="1" x14ac:dyDescent="0.4">
      <c r="A94" s="266"/>
      <c r="B94" s="130" t="s">
        <v>76</v>
      </c>
      <c r="C94" s="145">
        <v>2</v>
      </c>
      <c r="D94" s="114"/>
      <c r="E94" s="115"/>
      <c r="F94" s="115"/>
      <c r="G94" s="115"/>
      <c r="H94" s="115"/>
      <c r="I94" s="115"/>
      <c r="J94" s="115"/>
      <c r="K94" s="116"/>
    </row>
    <row r="95" spans="1:17" ht="90.75" thickBot="1" x14ac:dyDescent="0.4">
      <c r="A95" s="266"/>
      <c r="B95" s="142" t="s">
        <v>93</v>
      </c>
      <c r="C95" s="143">
        <v>2</v>
      </c>
      <c r="D95" s="114"/>
      <c r="E95" s="115"/>
      <c r="F95" s="115"/>
      <c r="G95" s="115"/>
      <c r="H95" s="115"/>
      <c r="I95" s="115"/>
      <c r="J95" s="115"/>
      <c r="K95" s="116"/>
    </row>
    <row r="96" spans="1:17" ht="38.25" customHeight="1" thickBot="1" x14ac:dyDescent="0.4">
      <c r="A96" s="136"/>
      <c r="B96" s="142" t="s">
        <v>99</v>
      </c>
      <c r="C96" s="144">
        <v>2</v>
      </c>
      <c r="D96" s="117"/>
      <c r="E96" s="118"/>
      <c r="F96" s="118"/>
      <c r="G96" s="118"/>
      <c r="H96" s="118"/>
      <c r="I96" s="118"/>
      <c r="J96" s="118"/>
      <c r="K96" s="119"/>
    </row>
    <row r="97" spans="1:15" ht="15.75" thickBot="1" x14ac:dyDescent="0.4">
      <c r="A97" s="137"/>
      <c r="B97" s="146" t="s">
        <v>91</v>
      </c>
      <c r="C97" s="133"/>
      <c r="D97" s="317"/>
      <c r="E97" s="318"/>
      <c r="F97" s="318"/>
      <c r="G97" s="318"/>
      <c r="H97" s="318"/>
      <c r="I97" s="318"/>
      <c r="J97" s="318"/>
      <c r="K97" s="319"/>
      <c r="O97" s="4"/>
    </row>
    <row r="98" spans="1:15" x14ac:dyDescent="0.35">
      <c r="A98" s="265"/>
      <c r="B98" s="346" t="s">
        <v>21</v>
      </c>
      <c r="C98" s="347"/>
      <c r="D98" s="317"/>
      <c r="E98" s="318"/>
      <c r="F98" s="318"/>
      <c r="G98" s="318"/>
      <c r="H98" s="318"/>
      <c r="I98" s="318"/>
      <c r="J98" s="318"/>
      <c r="K98" s="319"/>
    </row>
    <row r="99" spans="1:15" x14ac:dyDescent="0.35">
      <c r="A99" s="266"/>
      <c r="B99" s="262" t="s">
        <v>22</v>
      </c>
      <c r="C99" s="263"/>
      <c r="D99" s="317"/>
      <c r="E99" s="318"/>
      <c r="F99" s="318"/>
      <c r="G99" s="318"/>
      <c r="H99" s="318"/>
      <c r="I99" s="318"/>
      <c r="J99" s="318"/>
      <c r="K99" s="319"/>
    </row>
    <row r="100" spans="1:15" ht="15.75" thickBot="1" x14ac:dyDescent="0.4">
      <c r="A100" s="348"/>
      <c r="B100" s="264" t="s">
        <v>23</v>
      </c>
      <c r="C100" s="225"/>
      <c r="D100" s="320"/>
      <c r="E100" s="321"/>
      <c r="F100" s="321"/>
      <c r="G100" s="321"/>
      <c r="H100" s="321"/>
      <c r="I100" s="321"/>
      <c r="J100" s="321"/>
      <c r="K100" s="322"/>
    </row>
    <row r="101" spans="1:15" ht="15.75" thickBot="1" x14ac:dyDescent="0.4">
      <c r="A101" s="6" t="s">
        <v>53</v>
      </c>
      <c r="B101" s="84" t="s">
        <v>92</v>
      </c>
      <c r="C101" s="74">
        <v>4</v>
      </c>
      <c r="D101" s="59"/>
      <c r="E101" s="59"/>
      <c r="F101" s="59"/>
      <c r="G101" s="64"/>
      <c r="H101" s="59"/>
      <c r="I101" s="59"/>
      <c r="J101" s="59"/>
      <c r="K101" s="64"/>
    </row>
    <row r="102" spans="1:15" ht="30.75" thickBot="1" x14ac:dyDescent="0.4">
      <c r="A102" s="337"/>
      <c r="B102" s="78" t="s">
        <v>115</v>
      </c>
      <c r="C102" s="88">
        <v>4</v>
      </c>
      <c r="D102" s="323"/>
      <c r="E102" s="324"/>
      <c r="F102" s="324"/>
      <c r="G102" s="324"/>
      <c r="H102" s="324"/>
      <c r="I102" s="324"/>
      <c r="J102" s="324"/>
      <c r="K102" s="325"/>
    </row>
    <row r="103" spans="1:15" ht="30.75" thickBot="1" x14ac:dyDescent="0.4">
      <c r="A103" s="338"/>
      <c r="B103" s="78" t="s">
        <v>116</v>
      </c>
      <c r="C103" s="89">
        <v>3</v>
      </c>
      <c r="D103" s="326"/>
      <c r="E103" s="327"/>
      <c r="F103" s="327"/>
      <c r="G103" s="327"/>
      <c r="H103" s="327"/>
      <c r="I103" s="327"/>
      <c r="J103" s="327"/>
      <c r="K103" s="328"/>
    </row>
    <row r="104" spans="1:15" ht="33.75" customHeight="1" thickBot="1" x14ac:dyDescent="0.4">
      <c r="A104" s="338"/>
      <c r="B104" s="78" t="s">
        <v>117</v>
      </c>
      <c r="C104" s="75">
        <v>2</v>
      </c>
      <c r="D104" s="326"/>
      <c r="E104" s="327"/>
      <c r="F104" s="327"/>
      <c r="G104" s="327"/>
      <c r="H104" s="327"/>
      <c r="I104" s="327"/>
      <c r="J104" s="327"/>
      <c r="K104" s="328"/>
    </row>
    <row r="105" spans="1:15" ht="30" customHeight="1" thickBot="1" x14ac:dyDescent="0.4">
      <c r="A105" s="338"/>
      <c r="B105" s="77" t="s">
        <v>118</v>
      </c>
      <c r="C105" s="105">
        <v>0</v>
      </c>
      <c r="D105" s="326"/>
      <c r="E105" s="327"/>
      <c r="F105" s="327"/>
      <c r="G105" s="327"/>
      <c r="H105" s="327"/>
      <c r="I105" s="327"/>
      <c r="J105" s="327"/>
      <c r="K105" s="328"/>
    </row>
    <row r="106" spans="1:15" ht="16.149999999999999" customHeight="1" thickBot="1" x14ac:dyDescent="0.4">
      <c r="A106" s="338"/>
      <c r="B106" s="127" t="s">
        <v>89</v>
      </c>
      <c r="C106" s="133"/>
      <c r="D106" s="326"/>
      <c r="E106" s="327"/>
      <c r="F106" s="327"/>
      <c r="G106" s="327"/>
      <c r="H106" s="327"/>
      <c r="I106" s="327"/>
      <c r="J106" s="327"/>
      <c r="K106" s="328"/>
    </row>
    <row r="107" spans="1:15" ht="14.45" customHeight="1" x14ac:dyDescent="0.35">
      <c r="A107" s="338"/>
      <c r="B107" s="346" t="s">
        <v>21</v>
      </c>
      <c r="C107" s="347"/>
      <c r="D107" s="326"/>
      <c r="E107" s="327"/>
      <c r="F107" s="327"/>
      <c r="G107" s="327"/>
      <c r="H107" s="327"/>
      <c r="I107" s="327"/>
      <c r="J107" s="327"/>
      <c r="K107" s="328"/>
    </row>
    <row r="108" spans="1:15" ht="14.45" customHeight="1" x14ac:dyDescent="0.35">
      <c r="A108" s="338"/>
      <c r="B108" s="262" t="s">
        <v>22</v>
      </c>
      <c r="C108" s="263"/>
      <c r="D108" s="326"/>
      <c r="E108" s="327"/>
      <c r="F108" s="327"/>
      <c r="G108" s="327"/>
      <c r="H108" s="327"/>
      <c r="I108" s="327"/>
      <c r="J108" s="327"/>
      <c r="K108" s="328"/>
    </row>
    <row r="109" spans="1:15" ht="15" customHeight="1" thickBot="1" x14ac:dyDescent="0.4">
      <c r="A109" s="339"/>
      <c r="B109" s="264" t="s">
        <v>23</v>
      </c>
      <c r="C109" s="225"/>
      <c r="D109" s="329"/>
      <c r="E109" s="330"/>
      <c r="F109" s="330"/>
      <c r="G109" s="330"/>
      <c r="H109" s="330"/>
      <c r="I109" s="330"/>
      <c r="J109" s="330"/>
      <c r="K109" s="331"/>
    </row>
    <row r="110" spans="1:15" ht="15.75" thickBot="1" x14ac:dyDescent="0.4">
      <c r="A110" s="68" t="s">
        <v>54</v>
      </c>
      <c r="B110" s="83" t="s">
        <v>103</v>
      </c>
      <c r="C110" s="3">
        <f>C111+C119+C127</f>
        <v>6</v>
      </c>
      <c r="D110" s="54"/>
      <c r="E110" s="55"/>
      <c r="F110" s="56"/>
      <c r="G110" s="43"/>
      <c r="H110" s="126"/>
      <c r="I110" s="126"/>
      <c r="J110" s="126"/>
      <c r="K110" s="44"/>
    </row>
    <row r="111" spans="1:15" ht="15.75" thickBot="1" x14ac:dyDescent="0.4">
      <c r="A111" s="68" t="s">
        <v>55</v>
      </c>
      <c r="B111" s="85" t="s">
        <v>34</v>
      </c>
      <c r="C111" s="34">
        <v>2</v>
      </c>
      <c r="D111" s="54"/>
      <c r="E111" s="54"/>
      <c r="F111" s="54"/>
      <c r="G111" s="66"/>
      <c r="H111" s="54"/>
      <c r="I111" s="54"/>
      <c r="J111" s="54"/>
      <c r="K111" s="64"/>
    </row>
    <row r="112" spans="1:15" ht="15.75" thickBot="1" x14ac:dyDescent="0.4">
      <c r="A112" s="211"/>
      <c r="B112" s="86" t="s">
        <v>35</v>
      </c>
      <c r="C112" s="35">
        <v>2</v>
      </c>
      <c r="D112" s="213"/>
      <c r="E112" s="214"/>
      <c r="F112" s="214"/>
      <c r="G112" s="214"/>
      <c r="H112" s="214"/>
      <c r="I112" s="214"/>
      <c r="J112" s="214"/>
      <c r="K112" s="215"/>
    </row>
    <row r="113" spans="1:11" ht="15.75" thickBot="1" x14ac:dyDescent="0.4">
      <c r="A113" s="211"/>
      <c r="B113" s="86" t="s">
        <v>101</v>
      </c>
      <c r="C113" s="35">
        <v>1</v>
      </c>
      <c r="D113" s="216"/>
      <c r="E113" s="217"/>
      <c r="F113" s="217"/>
      <c r="G113" s="217"/>
      <c r="H113" s="217"/>
      <c r="I113" s="217"/>
      <c r="J113" s="217"/>
      <c r="K113" s="218"/>
    </row>
    <row r="114" spans="1:11" ht="15.75" thickBot="1" x14ac:dyDescent="0.4">
      <c r="A114" s="211"/>
      <c r="B114" s="86" t="s">
        <v>38</v>
      </c>
      <c r="C114" s="36">
        <v>0</v>
      </c>
      <c r="D114" s="216"/>
      <c r="E114" s="217"/>
      <c r="F114" s="217"/>
      <c r="G114" s="217"/>
      <c r="H114" s="217"/>
      <c r="I114" s="217"/>
      <c r="J114" s="217"/>
      <c r="K114" s="218"/>
    </row>
    <row r="115" spans="1:11" ht="15.75" thickBot="1" x14ac:dyDescent="0.4">
      <c r="A115" s="211"/>
      <c r="B115" s="127" t="s">
        <v>89</v>
      </c>
      <c r="C115" s="133"/>
      <c r="D115" s="216"/>
      <c r="E115" s="217"/>
      <c r="F115" s="217"/>
      <c r="G115" s="217"/>
      <c r="H115" s="217"/>
      <c r="I115" s="217"/>
      <c r="J115" s="217"/>
      <c r="K115" s="218"/>
    </row>
    <row r="116" spans="1:11" x14ac:dyDescent="0.35">
      <c r="A116" s="211"/>
      <c r="B116" s="222" t="s">
        <v>21</v>
      </c>
      <c r="C116" s="226"/>
      <c r="D116" s="216"/>
      <c r="E116" s="217"/>
      <c r="F116" s="217"/>
      <c r="G116" s="217"/>
      <c r="H116" s="217"/>
      <c r="I116" s="217"/>
      <c r="J116" s="217"/>
      <c r="K116" s="218"/>
    </row>
    <row r="117" spans="1:11" x14ac:dyDescent="0.35">
      <c r="A117" s="211"/>
      <c r="B117" s="222" t="s">
        <v>22</v>
      </c>
      <c r="C117" s="226"/>
      <c r="D117" s="216"/>
      <c r="E117" s="217"/>
      <c r="F117" s="217"/>
      <c r="G117" s="217"/>
      <c r="H117" s="217"/>
      <c r="I117" s="217"/>
      <c r="J117" s="217"/>
      <c r="K117" s="218"/>
    </row>
    <row r="118" spans="1:11" ht="15.75" thickBot="1" x14ac:dyDescent="0.4">
      <c r="A118" s="212"/>
      <c r="B118" s="227" t="s">
        <v>23</v>
      </c>
      <c r="C118" s="228"/>
      <c r="D118" s="219"/>
      <c r="E118" s="220"/>
      <c r="F118" s="220"/>
      <c r="G118" s="220"/>
      <c r="H118" s="220"/>
      <c r="I118" s="220"/>
      <c r="J118" s="220"/>
      <c r="K118" s="221"/>
    </row>
    <row r="119" spans="1:11" ht="15.75" thickBot="1" x14ac:dyDescent="0.4">
      <c r="A119" s="68" t="s">
        <v>56</v>
      </c>
      <c r="B119" s="85" t="s">
        <v>46</v>
      </c>
      <c r="C119" s="37">
        <v>2</v>
      </c>
      <c r="D119" s="54"/>
      <c r="E119" s="55"/>
      <c r="F119" s="56"/>
      <c r="G119" s="43"/>
      <c r="H119" s="57"/>
      <c r="I119" s="58"/>
      <c r="J119" s="58"/>
      <c r="K119" s="44"/>
    </row>
    <row r="120" spans="1:11" ht="15.75" thickBot="1" x14ac:dyDescent="0.4">
      <c r="A120" s="211"/>
      <c r="B120" s="86" t="s">
        <v>36</v>
      </c>
      <c r="C120" s="35">
        <v>2</v>
      </c>
      <c r="D120" s="213"/>
      <c r="E120" s="214"/>
      <c r="F120" s="214"/>
      <c r="G120" s="214"/>
      <c r="H120" s="214"/>
      <c r="I120" s="214"/>
      <c r="J120" s="214"/>
      <c r="K120" s="215"/>
    </row>
    <row r="121" spans="1:11" ht="15.75" thickBot="1" x14ac:dyDescent="0.4">
      <c r="A121" s="211"/>
      <c r="B121" s="86" t="s">
        <v>100</v>
      </c>
      <c r="C121" s="35">
        <v>1</v>
      </c>
      <c r="D121" s="216"/>
      <c r="E121" s="217"/>
      <c r="F121" s="217"/>
      <c r="G121" s="217"/>
      <c r="H121" s="217"/>
      <c r="I121" s="217"/>
      <c r="J121" s="217"/>
      <c r="K121" s="218"/>
    </row>
    <row r="122" spans="1:11" ht="15.75" thickBot="1" x14ac:dyDescent="0.4">
      <c r="A122" s="211"/>
      <c r="B122" s="86" t="s">
        <v>37</v>
      </c>
      <c r="C122" s="36">
        <v>0</v>
      </c>
      <c r="D122" s="216"/>
      <c r="E122" s="217"/>
      <c r="F122" s="217"/>
      <c r="G122" s="217"/>
      <c r="H122" s="217"/>
      <c r="I122" s="217"/>
      <c r="J122" s="217"/>
      <c r="K122" s="218"/>
    </row>
    <row r="123" spans="1:11" ht="15.75" thickBot="1" x14ac:dyDescent="0.4">
      <c r="A123" s="211"/>
      <c r="B123" s="127" t="s">
        <v>89</v>
      </c>
      <c r="C123" s="133"/>
      <c r="D123" s="216"/>
      <c r="E123" s="217"/>
      <c r="F123" s="217"/>
      <c r="G123" s="217"/>
      <c r="H123" s="217"/>
      <c r="I123" s="217"/>
      <c r="J123" s="217"/>
      <c r="K123" s="218"/>
    </row>
    <row r="124" spans="1:11" x14ac:dyDescent="0.35">
      <c r="A124" s="211"/>
      <c r="B124" s="222" t="s">
        <v>21</v>
      </c>
      <c r="C124" s="226"/>
      <c r="D124" s="216"/>
      <c r="E124" s="217"/>
      <c r="F124" s="217"/>
      <c r="G124" s="217"/>
      <c r="H124" s="217"/>
      <c r="I124" s="217"/>
      <c r="J124" s="217"/>
      <c r="K124" s="218"/>
    </row>
    <row r="125" spans="1:11" x14ac:dyDescent="0.35">
      <c r="A125" s="211"/>
      <c r="B125" s="222" t="s">
        <v>22</v>
      </c>
      <c r="C125" s="226"/>
      <c r="D125" s="216"/>
      <c r="E125" s="217"/>
      <c r="F125" s="217"/>
      <c r="G125" s="217"/>
      <c r="H125" s="217"/>
      <c r="I125" s="217"/>
      <c r="J125" s="217"/>
      <c r="K125" s="218"/>
    </row>
    <row r="126" spans="1:11" ht="15.75" thickBot="1" x14ac:dyDescent="0.4">
      <c r="A126" s="212"/>
      <c r="B126" s="227" t="s">
        <v>23</v>
      </c>
      <c r="C126" s="228"/>
      <c r="D126" s="219"/>
      <c r="E126" s="220"/>
      <c r="F126" s="220"/>
      <c r="G126" s="220"/>
      <c r="H126" s="220"/>
      <c r="I126" s="220"/>
      <c r="J126" s="220"/>
      <c r="K126" s="221"/>
    </row>
    <row r="127" spans="1:11" ht="15.75" thickBot="1" x14ac:dyDescent="0.4">
      <c r="A127" s="6" t="s">
        <v>57</v>
      </c>
      <c r="B127" s="85" t="s">
        <v>40</v>
      </c>
      <c r="C127" s="72">
        <v>2</v>
      </c>
      <c r="D127" s="53"/>
      <c r="E127" s="59"/>
      <c r="F127" s="60"/>
      <c r="G127" s="43"/>
      <c r="H127" s="57"/>
      <c r="I127" s="58"/>
      <c r="J127" s="58"/>
      <c r="K127" s="44"/>
    </row>
    <row r="128" spans="1:11" ht="15.75" thickBot="1" x14ac:dyDescent="0.4">
      <c r="A128" s="211"/>
      <c r="B128" s="86" t="s">
        <v>41</v>
      </c>
      <c r="C128" s="23">
        <v>2</v>
      </c>
      <c r="D128" s="213"/>
      <c r="E128" s="214"/>
      <c r="F128" s="214"/>
      <c r="G128" s="214"/>
      <c r="H128" s="214"/>
      <c r="I128" s="214"/>
      <c r="J128" s="214"/>
      <c r="K128" s="215"/>
    </row>
    <row r="129" spans="1:12" ht="15.75" thickBot="1" x14ac:dyDescent="0.4">
      <c r="A129" s="211"/>
      <c r="B129" s="86" t="s">
        <v>42</v>
      </c>
      <c r="C129" s="23">
        <v>1</v>
      </c>
      <c r="D129" s="216"/>
      <c r="E129" s="217"/>
      <c r="F129" s="217"/>
      <c r="G129" s="217"/>
      <c r="H129" s="217"/>
      <c r="I129" s="217"/>
      <c r="J129" s="217"/>
      <c r="K129" s="218"/>
    </row>
    <row r="130" spans="1:12" ht="15.75" thickBot="1" x14ac:dyDescent="0.4">
      <c r="A130" s="211"/>
      <c r="B130" s="86" t="s">
        <v>43</v>
      </c>
      <c r="C130" s="5">
        <v>0</v>
      </c>
      <c r="D130" s="216"/>
      <c r="E130" s="217"/>
      <c r="F130" s="217"/>
      <c r="G130" s="217"/>
      <c r="H130" s="217"/>
      <c r="I130" s="217"/>
      <c r="J130" s="217"/>
      <c r="K130" s="218"/>
    </row>
    <row r="131" spans="1:12" ht="15.75" thickBot="1" x14ac:dyDescent="0.4">
      <c r="A131" s="211"/>
      <c r="B131" s="127" t="s">
        <v>89</v>
      </c>
      <c r="C131" s="133"/>
      <c r="D131" s="216"/>
      <c r="E131" s="217"/>
      <c r="F131" s="217"/>
      <c r="G131" s="217"/>
      <c r="H131" s="217"/>
      <c r="I131" s="217"/>
      <c r="J131" s="217"/>
      <c r="K131" s="218"/>
    </row>
    <row r="132" spans="1:12" x14ac:dyDescent="0.35">
      <c r="A132" s="211"/>
      <c r="B132" s="222" t="s">
        <v>21</v>
      </c>
      <c r="C132" s="223"/>
      <c r="D132" s="216"/>
      <c r="E132" s="217"/>
      <c r="F132" s="217"/>
      <c r="G132" s="217"/>
      <c r="H132" s="217"/>
      <c r="I132" s="217"/>
      <c r="J132" s="217"/>
      <c r="K132" s="218"/>
    </row>
    <row r="133" spans="1:12" x14ac:dyDescent="0.35">
      <c r="A133" s="211"/>
      <c r="B133" s="222" t="s">
        <v>22</v>
      </c>
      <c r="C133" s="223"/>
      <c r="D133" s="216"/>
      <c r="E133" s="217"/>
      <c r="F133" s="217"/>
      <c r="G133" s="217"/>
      <c r="H133" s="217"/>
      <c r="I133" s="217"/>
      <c r="J133" s="217"/>
      <c r="K133" s="218"/>
    </row>
    <row r="134" spans="1:12" ht="15.75" thickBot="1" x14ac:dyDescent="0.4">
      <c r="A134" s="212"/>
      <c r="B134" s="224" t="s">
        <v>23</v>
      </c>
      <c r="C134" s="225"/>
      <c r="D134" s="219"/>
      <c r="E134" s="220"/>
      <c r="F134" s="220"/>
      <c r="G134" s="220"/>
      <c r="H134" s="220"/>
      <c r="I134" s="220"/>
      <c r="J134" s="220"/>
      <c r="K134" s="221"/>
    </row>
    <row r="138" spans="1:12" ht="15.75" thickBot="1" x14ac:dyDescent="0.4"/>
    <row r="139" spans="1:12" ht="15.75" thickBot="1" x14ac:dyDescent="0.4">
      <c r="A139" s="171"/>
      <c r="B139" s="304" t="s">
        <v>59</v>
      </c>
      <c r="C139" s="305"/>
      <c r="D139" s="306"/>
      <c r="E139" s="172"/>
      <c r="F139" s="173"/>
      <c r="G139" s="173"/>
      <c r="H139" s="173"/>
      <c r="I139" s="173"/>
      <c r="J139" s="173"/>
      <c r="K139" s="173"/>
      <c r="L139" s="174"/>
    </row>
    <row r="140" spans="1:12" x14ac:dyDescent="0.35">
      <c r="A140" s="307"/>
      <c r="B140" s="308"/>
      <c r="C140" s="308"/>
      <c r="D140" s="308"/>
      <c r="E140" s="309"/>
      <c r="F140" s="309"/>
      <c r="G140" s="309"/>
      <c r="H140" s="309"/>
      <c r="I140" s="297"/>
      <c r="J140" s="297"/>
      <c r="K140" s="297"/>
      <c r="L140" s="298"/>
    </row>
    <row r="141" spans="1:12" x14ac:dyDescent="0.35">
      <c r="A141" s="310"/>
      <c r="B141" s="309"/>
      <c r="C141" s="309"/>
      <c r="D141" s="309"/>
      <c r="E141" s="309"/>
      <c r="F141" s="309"/>
      <c r="G141" s="309"/>
      <c r="H141" s="309"/>
      <c r="I141" s="297"/>
      <c r="J141" s="297"/>
      <c r="K141" s="297"/>
      <c r="L141" s="298"/>
    </row>
    <row r="142" spans="1:12" x14ac:dyDescent="0.35">
      <c r="A142" s="310"/>
      <c r="B142" s="309"/>
      <c r="C142" s="309"/>
      <c r="D142" s="309"/>
      <c r="E142" s="309"/>
      <c r="F142" s="309"/>
      <c r="G142" s="309"/>
      <c r="H142" s="309"/>
      <c r="I142" s="297"/>
      <c r="J142" s="297"/>
      <c r="K142" s="297"/>
      <c r="L142" s="298"/>
    </row>
    <row r="143" spans="1:12" ht="15.75" thickBot="1" x14ac:dyDescent="0.4">
      <c r="A143" s="175"/>
      <c r="B143" s="176"/>
      <c r="C143" s="176"/>
      <c r="D143" s="176"/>
      <c r="E143" s="177"/>
      <c r="F143" s="176"/>
      <c r="G143" s="176"/>
      <c r="H143" s="176"/>
      <c r="I143" s="176"/>
      <c r="J143" s="176"/>
      <c r="K143" s="176"/>
      <c r="L143" s="178"/>
    </row>
    <row r="144" spans="1:12" x14ac:dyDescent="0.35">
      <c r="A144" s="179"/>
      <c r="B144" s="311" t="s">
        <v>60</v>
      </c>
      <c r="C144" s="312"/>
      <c r="D144" s="313"/>
      <c r="E144" s="180"/>
      <c r="F144" s="181"/>
      <c r="G144" s="181"/>
      <c r="H144" s="182"/>
      <c r="I144" s="181"/>
      <c r="J144" s="181"/>
      <c r="K144" s="181"/>
      <c r="L144" s="183"/>
    </row>
    <row r="145" spans="1:12" x14ac:dyDescent="0.35">
      <c r="A145" s="295"/>
      <c r="B145" s="296"/>
      <c r="C145" s="296"/>
      <c r="D145" s="296"/>
      <c r="E145" s="296"/>
      <c r="F145" s="296"/>
      <c r="G145" s="296"/>
      <c r="H145" s="296"/>
      <c r="I145" s="297"/>
      <c r="J145" s="297"/>
      <c r="K145" s="297"/>
      <c r="L145" s="298"/>
    </row>
    <row r="146" spans="1:12" x14ac:dyDescent="0.35">
      <c r="A146" s="295"/>
      <c r="B146" s="296"/>
      <c r="C146" s="296"/>
      <c r="D146" s="296"/>
      <c r="E146" s="296"/>
      <c r="F146" s="296"/>
      <c r="G146" s="296"/>
      <c r="H146" s="296"/>
      <c r="I146" s="297"/>
      <c r="J146" s="297"/>
      <c r="K146" s="297"/>
      <c r="L146" s="298"/>
    </row>
    <row r="147" spans="1:12" x14ac:dyDescent="0.35">
      <c r="A147" s="295"/>
      <c r="B147" s="296"/>
      <c r="C147" s="296"/>
      <c r="D147" s="296"/>
      <c r="E147" s="296"/>
      <c r="F147" s="296"/>
      <c r="G147" s="296"/>
      <c r="H147" s="296"/>
      <c r="I147" s="297"/>
      <c r="J147" s="297"/>
      <c r="K147" s="297"/>
      <c r="L147" s="298"/>
    </row>
    <row r="148" spans="1:12" ht="15.75" thickBot="1" x14ac:dyDescent="0.4">
      <c r="A148" s="184"/>
      <c r="B148" s="185"/>
      <c r="C148" s="185"/>
      <c r="D148" s="185"/>
      <c r="E148" s="186"/>
      <c r="F148" s="185"/>
      <c r="G148" s="185"/>
      <c r="H148" s="185"/>
      <c r="I148" s="185"/>
      <c r="J148" s="185"/>
      <c r="K148" s="185"/>
      <c r="L148" s="187"/>
    </row>
    <row r="149" spans="1:12" ht="15.75" thickBot="1" x14ac:dyDescent="0.4">
      <c r="A149" s="179"/>
      <c r="B149" s="299" t="s">
        <v>61</v>
      </c>
      <c r="C149" s="300"/>
      <c r="D149" s="301"/>
      <c r="E149" s="180"/>
      <c r="F149" s="188"/>
      <c r="G149" s="188"/>
      <c r="H149" s="189"/>
      <c r="I149" s="188"/>
      <c r="J149" s="188"/>
      <c r="K149" s="188"/>
      <c r="L149" s="190"/>
    </row>
    <row r="150" spans="1:12" x14ac:dyDescent="0.35">
      <c r="A150" s="295"/>
      <c r="B150" s="296"/>
      <c r="C150" s="296"/>
      <c r="D150" s="296"/>
      <c r="E150" s="296"/>
      <c r="F150" s="296"/>
      <c r="G150" s="296"/>
      <c r="H150" s="296"/>
      <c r="I150" s="297"/>
      <c r="J150" s="297"/>
      <c r="K150" s="297"/>
      <c r="L150" s="298"/>
    </row>
    <row r="151" spans="1:12" x14ac:dyDescent="0.35">
      <c r="A151" s="295"/>
      <c r="B151" s="296"/>
      <c r="C151" s="296"/>
      <c r="D151" s="296"/>
      <c r="E151" s="296"/>
      <c r="F151" s="296"/>
      <c r="G151" s="296"/>
      <c r="H151" s="296"/>
      <c r="I151" s="297"/>
      <c r="J151" s="297"/>
      <c r="K151" s="297"/>
      <c r="L151" s="298"/>
    </row>
    <row r="152" spans="1:12" x14ac:dyDescent="0.35">
      <c r="A152" s="295"/>
      <c r="B152" s="296"/>
      <c r="C152" s="296"/>
      <c r="D152" s="296"/>
      <c r="E152" s="296"/>
      <c r="F152" s="296"/>
      <c r="G152" s="296"/>
      <c r="H152" s="296"/>
      <c r="I152" s="297"/>
      <c r="J152" s="297"/>
      <c r="K152" s="297"/>
      <c r="L152" s="298"/>
    </row>
    <row r="153" spans="1:12" ht="15.75" thickBot="1" x14ac:dyDescent="0.4">
      <c r="A153" s="184"/>
      <c r="B153" s="185"/>
      <c r="C153" s="185"/>
      <c r="D153" s="185"/>
      <c r="E153" s="186"/>
      <c r="F153" s="185"/>
      <c r="G153" s="185"/>
      <c r="H153" s="185"/>
      <c r="I153" s="185"/>
      <c r="J153" s="185"/>
      <c r="K153" s="185"/>
      <c r="L153" s="187"/>
    </row>
    <row r="154" spans="1:12" ht="15.75" thickBot="1" x14ac:dyDescent="0.4">
      <c r="A154" s="179"/>
      <c r="B154" s="299" t="s">
        <v>97</v>
      </c>
      <c r="C154" s="300"/>
      <c r="D154" s="301"/>
      <c r="E154" s="180"/>
      <c r="F154" s="188"/>
      <c r="G154" s="188"/>
      <c r="H154" s="189"/>
      <c r="I154" s="188"/>
      <c r="J154" s="188"/>
      <c r="K154" s="188"/>
      <c r="L154" s="190"/>
    </row>
    <row r="155" spans="1:12" x14ac:dyDescent="0.35">
      <c r="A155" s="295"/>
      <c r="B155" s="296"/>
      <c r="C155" s="296"/>
      <c r="D155" s="296"/>
      <c r="E155" s="296"/>
      <c r="F155" s="296"/>
      <c r="G155" s="296"/>
      <c r="H155" s="296"/>
      <c r="I155" s="297"/>
      <c r="J155" s="297"/>
      <c r="K155" s="297"/>
      <c r="L155" s="298"/>
    </row>
    <row r="156" spans="1:12" x14ac:dyDescent="0.35">
      <c r="A156" s="295"/>
      <c r="B156" s="296"/>
      <c r="C156" s="296"/>
      <c r="D156" s="296"/>
      <c r="E156" s="296"/>
      <c r="F156" s="296"/>
      <c r="G156" s="296"/>
      <c r="H156" s="296"/>
      <c r="I156" s="297"/>
      <c r="J156" s="297"/>
      <c r="K156" s="297"/>
      <c r="L156" s="298"/>
    </row>
    <row r="157" spans="1:12" x14ac:dyDescent="0.35">
      <c r="A157" s="295"/>
      <c r="B157" s="296"/>
      <c r="C157" s="296"/>
      <c r="D157" s="296"/>
      <c r="E157" s="296"/>
      <c r="F157" s="296"/>
      <c r="G157" s="296"/>
      <c r="H157" s="296"/>
      <c r="I157" s="297"/>
      <c r="J157" s="297"/>
      <c r="K157" s="297"/>
      <c r="L157" s="298"/>
    </row>
    <row r="158" spans="1:12" ht="15.75" thickBot="1" x14ac:dyDescent="0.4">
      <c r="A158" s="175"/>
      <c r="B158" s="176"/>
      <c r="C158" s="176"/>
      <c r="D158" s="176"/>
      <c r="E158" s="177"/>
      <c r="F158" s="176"/>
      <c r="G158" s="176"/>
      <c r="H158" s="176"/>
      <c r="I158" s="176"/>
      <c r="J158" s="176"/>
      <c r="K158" s="176"/>
      <c r="L158" s="178"/>
    </row>
    <row r="159" spans="1:12" ht="15.75" thickBot="1" x14ac:dyDescent="0.4">
      <c r="A159" s="179"/>
      <c r="B159" s="292" t="s">
        <v>62</v>
      </c>
      <c r="C159" s="293"/>
      <c r="D159" s="294"/>
      <c r="E159" s="180"/>
      <c r="F159" s="181"/>
      <c r="G159" s="181"/>
      <c r="H159" s="182"/>
      <c r="I159" s="181"/>
      <c r="J159" s="181"/>
      <c r="K159" s="181"/>
      <c r="L159" s="183"/>
    </row>
    <row r="160" spans="1:12" x14ac:dyDescent="0.35">
      <c r="A160" s="284" t="s">
        <v>63</v>
      </c>
      <c r="B160" s="285"/>
      <c r="C160" s="288"/>
      <c r="D160" s="289"/>
      <c r="E160" s="289"/>
      <c r="F160" s="289"/>
      <c r="G160" s="289"/>
      <c r="H160" s="289"/>
      <c r="I160" s="290"/>
      <c r="J160" s="290"/>
      <c r="K160" s="290"/>
      <c r="L160" s="291"/>
    </row>
    <row r="161" spans="1:12" x14ac:dyDescent="0.35">
      <c r="A161" s="286"/>
      <c r="B161" s="287"/>
      <c r="C161" s="288"/>
      <c r="D161" s="289"/>
      <c r="E161" s="289"/>
      <c r="F161" s="289"/>
      <c r="G161" s="289"/>
      <c r="H161" s="289"/>
      <c r="I161" s="290"/>
      <c r="J161" s="290"/>
      <c r="K161" s="290"/>
      <c r="L161" s="291"/>
    </row>
    <row r="162" spans="1:12" x14ac:dyDescent="0.35">
      <c r="A162" s="286"/>
      <c r="B162" s="287"/>
      <c r="C162" s="288"/>
      <c r="D162" s="289"/>
      <c r="E162" s="289"/>
      <c r="F162" s="289"/>
      <c r="G162" s="289"/>
      <c r="H162" s="289"/>
      <c r="I162" s="290"/>
      <c r="J162" s="290"/>
      <c r="K162" s="290"/>
      <c r="L162" s="291"/>
    </row>
    <row r="163" spans="1:12" x14ac:dyDescent="0.35">
      <c r="A163" s="286" t="s">
        <v>64</v>
      </c>
      <c r="B163" s="287"/>
      <c r="C163" s="288"/>
      <c r="D163" s="289"/>
      <c r="E163" s="289"/>
      <c r="F163" s="289"/>
      <c r="G163" s="289"/>
      <c r="H163" s="289"/>
      <c r="I163" s="290"/>
      <c r="J163" s="290"/>
      <c r="K163" s="290"/>
      <c r="L163" s="291"/>
    </row>
    <row r="164" spans="1:12" x14ac:dyDescent="0.35">
      <c r="A164" s="286"/>
      <c r="B164" s="287"/>
      <c r="C164" s="288"/>
      <c r="D164" s="289"/>
      <c r="E164" s="289"/>
      <c r="F164" s="289"/>
      <c r="G164" s="289"/>
      <c r="H164" s="289"/>
      <c r="I164" s="290"/>
      <c r="J164" s="290"/>
      <c r="K164" s="290"/>
      <c r="L164" s="291"/>
    </row>
    <row r="165" spans="1:12" ht="15.75" thickBot="1" x14ac:dyDescent="0.4">
      <c r="A165" s="302"/>
      <c r="B165" s="303"/>
      <c r="C165" s="288"/>
      <c r="D165" s="289"/>
      <c r="E165" s="289"/>
      <c r="F165" s="289"/>
      <c r="G165" s="289"/>
      <c r="H165" s="289"/>
      <c r="I165" s="290"/>
      <c r="J165" s="290"/>
      <c r="K165" s="290"/>
      <c r="L165" s="291"/>
    </row>
    <row r="166" spans="1:12" ht="15.75" thickBot="1" x14ac:dyDescent="0.4">
      <c r="A166" s="175"/>
      <c r="B166" s="176"/>
      <c r="C166" s="176"/>
      <c r="D166" s="176"/>
      <c r="E166" s="177"/>
      <c r="F166" s="176"/>
      <c r="G166" s="176"/>
      <c r="H166" s="176"/>
      <c r="I166" s="176"/>
      <c r="J166" s="176"/>
      <c r="K166" s="176"/>
      <c r="L166" s="178"/>
    </row>
    <row r="167" spans="1:12" ht="15.75" thickBot="1" x14ac:dyDescent="0.4">
      <c r="A167" s="191"/>
      <c r="B167" s="281" t="s">
        <v>65</v>
      </c>
      <c r="C167" s="282"/>
      <c r="D167" s="283"/>
      <c r="E167" s="192"/>
      <c r="F167" s="193"/>
      <c r="G167" s="193"/>
      <c r="H167" s="194"/>
      <c r="I167" s="193"/>
      <c r="J167" s="193"/>
      <c r="K167" s="193"/>
      <c r="L167" s="195"/>
    </row>
    <row r="168" spans="1:12" x14ac:dyDescent="0.35">
      <c r="A168" s="196"/>
      <c r="B168" s="197"/>
      <c r="C168" s="197"/>
      <c r="D168" s="197"/>
      <c r="E168" s="198"/>
      <c r="F168" s="197"/>
      <c r="G168" s="197"/>
      <c r="H168" s="197"/>
      <c r="I168" s="197"/>
      <c r="J168" s="197"/>
      <c r="K168" s="197"/>
      <c r="L168" s="199"/>
    </row>
    <row r="169" spans="1:12" x14ac:dyDescent="0.35">
      <c r="A169" s="196"/>
      <c r="B169" s="200" t="s">
        <v>66</v>
      </c>
      <c r="C169" s="201"/>
      <c r="D169" s="202"/>
      <c r="E169" s="203"/>
      <c r="F169" s="202"/>
      <c r="G169" s="202"/>
      <c r="H169" s="204" t="s">
        <v>67</v>
      </c>
      <c r="I169" s="203"/>
      <c r="J169" s="203"/>
      <c r="K169" s="203"/>
      <c r="L169" s="205"/>
    </row>
    <row r="170" spans="1:12" x14ac:dyDescent="0.35">
      <c r="A170" s="196"/>
      <c r="B170" s="200" t="s">
        <v>68</v>
      </c>
      <c r="C170" s="201"/>
      <c r="D170" s="202"/>
      <c r="E170" s="203"/>
      <c r="F170" s="200"/>
      <c r="G170" s="202"/>
      <c r="H170" s="200" t="s">
        <v>68</v>
      </c>
      <c r="I170" s="203"/>
      <c r="J170" s="203"/>
      <c r="K170" s="203"/>
      <c r="L170" s="205"/>
    </row>
    <row r="171" spans="1:12" x14ac:dyDescent="0.35">
      <c r="A171" s="196"/>
      <c r="B171" s="200" t="s">
        <v>69</v>
      </c>
      <c r="C171" s="201"/>
      <c r="D171" s="202"/>
      <c r="E171" s="203"/>
      <c r="F171" s="200"/>
      <c r="G171" s="202"/>
      <c r="H171" s="200" t="s">
        <v>69</v>
      </c>
      <c r="I171" s="203"/>
      <c r="J171" s="203"/>
      <c r="K171" s="203"/>
      <c r="L171" s="205"/>
    </row>
    <row r="172" spans="1:12" x14ac:dyDescent="0.35">
      <c r="A172" s="196"/>
      <c r="B172" s="200" t="s">
        <v>70</v>
      </c>
      <c r="C172" s="201"/>
      <c r="D172" s="202"/>
      <c r="E172" s="203"/>
      <c r="F172" s="200"/>
      <c r="G172" s="202"/>
      <c r="H172" s="200" t="s">
        <v>70</v>
      </c>
      <c r="I172" s="203"/>
      <c r="J172" s="203"/>
      <c r="K172" s="203"/>
      <c r="L172" s="205"/>
    </row>
    <row r="173" spans="1:12" x14ac:dyDescent="0.35">
      <c r="A173" s="196"/>
      <c r="B173" s="200"/>
      <c r="C173" s="201"/>
      <c r="D173" s="202"/>
      <c r="E173" s="203"/>
      <c r="F173" s="202"/>
      <c r="G173" s="202"/>
      <c r="H173" s="206"/>
      <c r="I173" s="203"/>
      <c r="J173" s="203"/>
      <c r="K173" s="203"/>
      <c r="L173" s="205"/>
    </row>
    <row r="174" spans="1:12" x14ac:dyDescent="0.35">
      <c r="A174" s="196"/>
      <c r="B174" s="200" t="s">
        <v>71</v>
      </c>
      <c r="C174" s="201"/>
      <c r="D174" s="202"/>
      <c r="E174" s="203"/>
      <c r="F174" s="202"/>
      <c r="G174" s="202"/>
      <c r="H174" s="206" t="s">
        <v>72</v>
      </c>
      <c r="I174" s="203"/>
      <c r="J174" s="203"/>
      <c r="K174" s="203"/>
      <c r="L174" s="205"/>
    </row>
    <row r="175" spans="1:12" x14ac:dyDescent="0.35">
      <c r="A175" s="196"/>
      <c r="B175" s="200" t="s">
        <v>68</v>
      </c>
      <c r="C175" s="201"/>
      <c r="D175" s="202"/>
      <c r="E175" s="203"/>
      <c r="F175" s="202"/>
      <c r="G175" s="202"/>
      <c r="H175" s="200" t="s">
        <v>68</v>
      </c>
      <c r="I175" s="203"/>
      <c r="J175" s="203"/>
      <c r="K175" s="203"/>
      <c r="L175" s="205"/>
    </row>
    <row r="176" spans="1:12" x14ac:dyDescent="0.35">
      <c r="A176" s="196"/>
      <c r="B176" s="200" t="s">
        <v>69</v>
      </c>
      <c r="C176" s="201"/>
      <c r="D176" s="202"/>
      <c r="E176" s="203"/>
      <c r="F176" s="202"/>
      <c r="G176" s="202"/>
      <c r="H176" s="200" t="s">
        <v>69</v>
      </c>
      <c r="I176" s="203"/>
      <c r="J176" s="203"/>
      <c r="K176" s="203"/>
      <c r="L176" s="205"/>
    </row>
    <row r="177" spans="1:12" x14ac:dyDescent="0.35">
      <c r="A177" s="196"/>
      <c r="B177" s="200" t="s">
        <v>70</v>
      </c>
      <c r="C177" s="201"/>
      <c r="D177" s="202"/>
      <c r="E177" s="203"/>
      <c r="F177" s="202"/>
      <c r="G177" s="202"/>
      <c r="H177" s="200" t="s">
        <v>70</v>
      </c>
      <c r="I177" s="203"/>
      <c r="J177" s="203"/>
      <c r="K177" s="203"/>
      <c r="L177" s="205"/>
    </row>
    <row r="178" spans="1:12" x14ac:dyDescent="0.35">
      <c r="A178" s="196"/>
      <c r="B178" s="200"/>
      <c r="C178" s="200"/>
      <c r="D178" s="202"/>
      <c r="E178" s="203"/>
      <c r="F178" s="202"/>
      <c r="G178" s="201"/>
      <c r="H178" s="202"/>
      <c r="I178" s="203"/>
      <c r="J178" s="202"/>
      <c r="K178" s="202"/>
      <c r="L178" s="207"/>
    </row>
    <row r="179" spans="1:12" x14ac:dyDescent="0.35">
      <c r="A179" s="196"/>
      <c r="B179" s="200" t="s">
        <v>73</v>
      </c>
      <c r="C179" s="200"/>
      <c r="D179" s="200"/>
      <c r="E179" s="201"/>
      <c r="F179" s="204"/>
      <c r="G179" s="204"/>
      <c r="H179" s="204"/>
      <c r="I179" s="204"/>
      <c r="J179" s="204"/>
      <c r="K179" s="204"/>
      <c r="L179" s="208"/>
    </row>
    <row r="180" spans="1:12" x14ac:dyDescent="0.35">
      <c r="A180" s="196"/>
      <c r="B180" s="200" t="s">
        <v>68</v>
      </c>
      <c r="C180" s="204"/>
      <c r="D180" s="204"/>
      <c r="E180" s="201"/>
      <c r="F180" s="204"/>
      <c r="G180" s="204"/>
      <c r="H180" s="204"/>
      <c r="I180" s="204"/>
      <c r="J180" s="204"/>
      <c r="K180" s="204"/>
      <c r="L180" s="208"/>
    </row>
    <row r="181" spans="1:12" x14ac:dyDescent="0.35">
      <c r="A181" s="196"/>
      <c r="B181" s="200" t="s">
        <v>69</v>
      </c>
      <c r="C181" s="204"/>
      <c r="D181" s="204"/>
      <c r="E181" s="201"/>
      <c r="F181" s="204"/>
      <c r="G181" s="204"/>
      <c r="H181" s="204"/>
      <c r="I181" s="204"/>
      <c r="J181" s="204"/>
      <c r="K181" s="204"/>
      <c r="L181" s="208"/>
    </row>
    <row r="182" spans="1:12" x14ac:dyDescent="0.35">
      <c r="A182" s="196"/>
      <c r="B182" s="200" t="s">
        <v>70</v>
      </c>
      <c r="C182" s="204"/>
      <c r="D182" s="204"/>
      <c r="E182" s="201"/>
      <c r="F182" s="204"/>
      <c r="G182" s="204"/>
      <c r="H182" s="204"/>
      <c r="I182" s="204"/>
      <c r="J182" s="204"/>
      <c r="K182" s="204"/>
      <c r="L182" s="208"/>
    </row>
    <row r="183" spans="1:12" x14ac:dyDescent="0.35">
      <c r="A183" s="196"/>
      <c r="B183" s="200"/>
      <c r="C183" s="204"/>
      <c r="D183" s="204"/>
      <c r="E183" s="201"/>
      <c r="F183" s="204"/>
      <c r="G183" s="204"/>
      <c r="H183" s="204"/>
      <c r="I183" s="204"/>
      <c r="J183" s="204"/>
      <c r="K183" s="204"/>
      <c r="L183" s="208"/>
    </row>
    <row r="184" spans="1:12" x14ac:dyDescent="0.35">
      <c r="A184" s="196"/>
      <c r="B184" s="200" t="s">
        <v>74</v>
      </c>
      <c r="C184" s="200"/>
      <c r="D184" s="200"/>
      <c r="E184" s="201"/>
      <c r="F184" s="204"/>
      <c r="G184" s="204"/>
      <c r="H184" s="204"/>
      <c r="I184" s="204"/>
      <c r="J184" s="204"/>
      <c r="K184" s="204"/>
      <c r="L184" s="208"/>
    </row>
    <row r="185" spans="1:12" x14ac:dyDescent="0.35">
      <c r="A185" s="196"/>
      <c r="B185" s="200" t="s">
        <v>68</v>
      </c>
      <c r="C185" s="204"/>
      <c r="D185" s="204"/>
      <c r="E185" s="201"/>
      <c r="F185" s="204"/>
      <c r="G185" s="204"/>
      <c r="H185" s="204"/>
      <c r="I185" s="204"/>
      <c r="J185" s="204"/>
      <c r="K185" s="204"/>
      <c r="L185" s="208"/>
    </row>
    <row r="186" spans="1:12" x14ac:dyDescent="0.35">
      <c r="A186" s="196"/>
      <c r="B186" s="200" t="s">
        <v>69</v>
      </c>
      <c r="C186" s="204"/>
      <c r="D186" s="204"/>
      <c r="E186" s="201"/>
      <c r="F186" s="204"/>
      <c r="G186" s="204"/>
      <c r="H186" s="204"/>
      <c r="I186" s="204"/>
      <c r="J186" s="204"/>
      <c r="K186" s="204"/>
      <c r="L186" s="208"/>
    </row>
    <row r="187" spans="1:12" x14ac:dyDescent="0.35">
      <c r="A187" s="196"/>
      <c r="B187" s="200" t="s">
        <v>70</v>
      </c>
      <c r="C187" s="204"/>
      <c r="D187" s="204"/>
      <c r="E187" s="201"/>
      <c r="F187" s="204"/>
      <c r="G187" s="204"/>
      <c r="H187" s="204"/>
      <c r="I187" s="204"/>
      <c r="J187" s="204"/>
      <c r="K187" s="204"/>
      <c r="L187" s="208"/>
    </row>
    <row r="188" spans="1:12" ht="15.75" thickBot="1" x14ac:dyDescent="0.4">
      <c r="A188" s="175"/>
      <c r="B188" s="176"/>
      <c r="C188" s="176"/>
      <c r="D188" s="176"/>
      <c r="E188" s="177"/>
      <c r="F188" s="176"/>
      <c r="G188" s="176"/>
      <c r="H188" s="176"/>
      <c r="I188" s="176"/>
      <c r="J188" s="176"/>
      <c r="K188" s="176"/>
      <c r="L188" s="178"/>
    </row>
    <row r="189" spans="1:12" x14ac:dyDescent="0.35">
      <c r="A189" s="209"/>
      <c r="B189" s="209"/>
      <c r="C189" s="210"/>
      <c r="D189" s="209"/>
      <c r="E189" s="209"/>
      <c r="F189" s="209"/>
      <c r="G189" s="209"/>
      <c r="H189" s="209"/>
      <c r="I189" s="209"/>
      <c r="J189" s="209"/>
      <c r="K189" s="209"/>
      <c r="L189" s="209"/>
    </row>
    <row r="190" spans="1:12" x14ac:dyDescent="0.35">
      <c r="A190" s="209"/>
      <c r="B190" s="209"/>
      <c r="C190" s="210"/>
      <c r="D190" s="209"/>
      <c r="E190" s="209"/>
      <c r="F190" s="209"/>
      <c r="G190" s="209"/>
      <c r="H190" s="209"/>
      <c r="I190" s="209"/>
      <c r="J190" s="209"/>
      <c r="K190" s="209"/>
      <c r="L190" s="209"/>
    </row>
    <row r="191" spans="1:12" x14ac:dyDescent="0.35">
      <c r="A191" s="209"/>
      <c r="B191" s="209"/>
      <c r="C191" s="210"/>
      <c r="D191" s="209"/>
      <c r="E191" s="209"/>
      <c r="F191" s="209"/>
      <c r="G191" s="209"/>
      <c r="H191" s="209"/>
      <c r="I191" s="209"/>
      <c r="J191" s="209"/>
      <c r="K191" s="209"/>
      <c r="L191" s="209"/>
    </row>
  </sheetData>
  <customSheetViews>
    <customSheetView guid="{477E017A-4E2E-4E48-9B63-FD9F283B5556}" scale="102" topLeftCell="A52">
      <selection activeCell="B64" sqref="B64"/>
      <pageMargins left="0.35433070866141736" right="0.35433070866141736" top="0.39370078740157483" bottom="0.39370078740157483" header="0.51181102362204722" footer="0.51181102362204722"/>
      <pageSetup paperSize="9" scale="63" fitToHeight="0" orientation="landscape" r:id="rId1"/>
    </customSheetView>
    <customSheetView guid="{94944F6F-78CB-43E6-BD26-8FAF303E24F6}">
      <selection activeCell="K13" sqref="K13:K14"/>
      <pageMargins left="0.35433070866141736" right="0.35433070866141736" top="0.39370078740157483" bottom="0.39370078740157483" header="0.51181102362204722" footer="0.51181102362204722"/>
      <pageSetup paperSize="9" scale="63" fitToHeight="0" orientation="landscape" r:id="rId2"/>
    </customSheetView>
    <customSheetView guid="{2D5B121A-697A-40F0-887B-B7213146DBAB}" showPageBreaks="1" topLeftCell="A95">
      <selection activeCell="B105" sqref="B105"/>
      <pageMargins left="0.35433070866141736" right="0.35433070866141736" top="0.39370078740157483" bottom="0.39370078740157483" header="0.51181102362204722" footer="0.51181102362204722"/>
      <pageSetup paperSize="9" scale="63" fitToHeight="0" orientation="landscape" r:id="rId3"/>
    </customSheetView>
  </customSheetViews>
  <mergeCells count="105">
    <mergeCell ref="B139:D139"/>
    <mergeCell ref="A140:L142"/>
    <mergeCell ref="B144:D144"/>
    <mergeCell ref="B108:C108"/>
    <mergeCell ref="D83:K85"/>
    <mergeCell ref="D97:K100"/>
    <mergeCell ref="A76:A78"/>
    <mergeCell ref="D102:K109"/>
    <mergeCell ref="A79:K79"/>
    <mergeCell ref="B78:C78"/>
    <mergeCell ref="A102:A109"/>
    <mergeCell ref="D89:K91"/>
    <mergeCell ref="A89:A91"/>
    <mergeCell ref="B89:C89"/>
    <mergeCell ref="B90:C90"/>
    <mergeCell ref="B91:C91"/>
    <mergeCell ref="B109:C109"/>
    <mergeCell ref="B107:C107"/>
    <mergeCell ref="A83:A85"/>
    <mergeCell ref="B83:C83"/>
    <mergeCell ref="B84:C84"/>
    <mergeCell ref="B85:C85"/>
    <mergeCell ref="A98:A100"/>
    <mergeCell ref="B98:C98"/>
    <mergeCell ref="B167:D167"/>
    <mergeCell ref="A160:B162"/>
    <mergeCell ref="C160:L162"/>
    <mergeCell ref="B159:D159"/>
    <mergeCell ref="A145:L147"/>
    <mergeCell ref="B149:D149"/>
    <mergeCell ref="A150:L152"/>
    <mergeCell ref="B154:D154"/>
    <mergeCell ref="A155:L157"/>
    <mergeCell ref="A163:B165"/>
    <mergeCell ref="C163:L165"/>
    <mergeCell ref="D12:G12"/>
    <mergeCell ref="H12:K12"/>
    <mergeCell ref="D15:D16"/>
    <mergeCell ref="D17:D18"/>
    <mergeCell ref="E15:E16"/>
    <mergeCell ref="E17:E18"/>
    <mergeCell ref="F15:F16"/>
    <mergeCell ref="F17:F18"/>
    <mergeCell ref="G15:G16"/>
    <mergeCell ref="G17:G18"/>
    <mergeCell ref="H15:H16"/>
    <mergeCell ref="H17:H18"/>
    <mergeCell ref="I15:I16"/>
    <mergeCell ref="I17:I18"/>
    <mergeCell ref="K15:K16"/>
    <mergeCell ref="K17:K18"/>
    <mergeCell ref="J15:J16"/>
    <mergeCell ref="J17:J18"/>
    <mergeCell ref="B99:C99"/>
    <mergeCell ref="B100:C100"/>
    <mergeCell ref="A93:A95"/>
    <mergeCell ref="B70:C70"/>
    <mergeCell ref="B32:C32"/>
    <mergeCell ref="B33:C33"/>
    <mergeCell ref="B34:C34"/>
    <mergeCell ref="B40:C40"/>
    <mergeCell ref="B41:C41"/>
    <mergeCell ref="B42:C42"/>
    <mergeCell ref="B54:B55"/>
    <mergeCell ref="C54:C55"/>
    <mergeCell ref="B76:C76"/>
    <mergeCell ref="B77:C77"/>
    <mergeCell ref="C17:C18"/>
    <mergeCell ref="A44:A52"/>
    <mergeCell ref="D67:K70"/>
    <mergeCell ref="A13:C13"/>
    <mergeCell ref="A28:A34"/>
    <mergeCell ref="A20:A26"/>
    <mergeCell ref="A17:A18"/>
    <mergeCell ref="C15:C16"/>
    <mergeCell ref="A15:B16"/>
    <mergeCell ref="B17:B18"/>
    <mergeCell ref="B24:C24"/>
    <mergeCell ref="B25:C25"/>
    <mergeCell ref="B26:C26"/>
    <mergeCell ref="B68:C68"/>
    <mergeCell ref="B69:C69"/>
    <mergeCell ref="A36:A42"/>
    <mergeCell ref="B59:C59"/>
    <mergeCell ref="B60:C60"/>
    <mergeCell ref="B61:C61"/>
    <mergeCell ref="D58:K61"/>
    <mergeCell ref="B51:C51"/>
    <mergeCell ref="B52:C52"/>
    <mergeCell ref="B50:C50"/>
    <mergeCell ref="A128:A134"/>
    <mergeCell ref="D128:K134"/>
    <mergeCell ref="B132:C132"/>
    <mergeCell ref="B133:C133"/>
    <mergeCell ref="B134:C134"/>
    <mergeCell ref="A112:A118"/>
    <mergeCell ref="D112:K118"/>
    <mergeCell ref="B116:C116"/>
    <mergeCell ref="B117:C117"/>
    <mergeCell ref="B118:C118"/>
    <mergeCell ref="A120:A126"/>
    <mergeCell ref="D120:K126"/>
    <mergeCell ref="B124:C124"/>
    <mergeCell ref="B125:C125"/>
    <mergeCell ref="B126:C126"/>
  </mergeCells>
  <pageMargins left="0.35433070866141736" right="0.35433070866141736" top="0.39370078740157483" bottom="0.39370078740157483" header="0.51181102362204722" footer="0.51181102362204722"/>
  <pageSetup paperSize="9" scale="63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topLeftCell="A52" zoomScaleNormal="102" workbookViewId="0">
      <selection activeCell="B59" sqref="B59"/>
    </sheetView>
  </sheetViews>
  <sheetFormatPr defaultColWidth="9.140625" defaultRowHeight="15" x14ac:dyDescent="0.35"/>
  <cols>
    <col min="1" max="1" width="6.42578125" style="7" customWidth="1"/>
    <col min="2" max="2" width="94" style="7" customWidth="1"/>
    <col min="3" max="3" width="8.28515625" style="9" bestFit="1" customWidth="1"/>
    <col min="4" max="6" width="10" style="7" bestFit="1" customWidth="1"/>
    <col min="7" max="7" width="7.140625" style="7" bestFit="1" customWidth="1"/>
    <col min="8" max="10" width="10" style="7" bestFit="1" customWidth="1"/>
    <col min="11" max="11" width="7.140625" style="7" bestFit="1" customWidth="1"/>
    <col min="12" max="12" width="8.5703125" style="7" customWidth="1"/>
    <col min="13" max="14" width="7.5703125" style="7" customWidth="1"/>
    <col min="15" max="17" width="7" style="7" customWidth="1"/>
    <col min="18" max="16384" width="9.140625" style="7"/>
  </cols>
  <sheetData>
    <row r="1" spans="1:11" x14ac:dyDescent="0.35">
      <c r="B1" s="8" t="s">
        <v>8</v>
      </c>
    </row>
    <row r="2" spans="1:11" x14ac:dyDescent="0.35">
      <c r="B2" s="8" t="s">
        <v>9</v>
      </c>
    </row>
    <row r="3" spans="1:11" ht="30" x14ac:dyDescent="0.35">
      <c r="B3" s="10" t="s">
        <v>10</v>
      </c>
    </row>
    <row r="4" spans="1:11" x14ac:dyDescent="0.35">
      <c r="B4" s="8" t="s">
        <v>11</v>
      </c>
    </row>
    <row r="5" spans="1:11" x14ac:dyDescent="0.35">
      <c r="B5" s="8" t="s">
        <v>123</v>
      </c>
    </row>
    <row r="6" spans="1:11" x14ac:dyDescent="0.35">
      <c r="B6" s="11" t="s">
        <v>84</v>
      </c>
      <c r="D6" s="12"/>
      <c r="E6" s="12"/>
    </row>
    <row r="7" spans="1:11" x14ac:dyDescent="0.35">
      <c r="B7" s="11" t="s">
        <v>85</v>
      </c>
      <c r="D7" s="12"/>
      <c r="E7" s="12"/>
    </row>
    <row r="8" spans="1:11" x14ac:dyDescent="0.35">
      <c r="B8" s="13" t="s">
        <v>126</v>
      </c>
      <c r="C8" s="14"/>
      <c r="D8" s="12"/>
      <c r="E8" s="12"/>
    </row>
    <row r="9" spans="1:11" ht="64.5" customHeight="1" x14ac:dyDescent="0.35">
      <c r="B9" s="90" t="s">
        <v>119</v>
      </c>
      <c r="C9" s="15"/>
    </row>
    <row r="10" spans="1:11" ht="59.25" customHeight="1" x14ac:dyDescent="0.35">
      <c r="B10" s="73" t="s">
        <v>120</v>
      </c>
    </row>
    <row r="11" spans="1:11" ht="15.75" thickBot="1" x14ac:dyDescent="0.4">
      <c r="B11" s="167"/>
      <c r="F11" s="15"/>
    </row>
    <row r="12" spans="1:11" ht="57" customHeight="1" thickBot="1" x14ac:dyDescent="0.4">
      <c r="D12" s="271" t="s">
        <v>31</v>
      </c>
      <c r="E12" s="272"/>
      <c r="F12" s="272"/>
      <c r="G12" s="273"/>
      <c r="H12" s="274" t="s">
        <v>32</v>
      </c>
      <c r="I12" s="272"/>
      <c r="J12" s="272"/>
      <c r="K12" s="275"/>
    </row>
    <row r="13" spans="1:11" ht="30.75" thickBot="1" x14ac:dyDescent="0.4">
      <c r="A13" s="238" t="s">
        <v>121</v>
      </c>
      <c r="B13" s="239"/>
      <c r="C13" s="239"/>
      <c r="D13" s="17" t="s">
        <v>24</v>
      </c>
      <c r="E13" s="18" t="s">
        <v>25</v>
      </c>
      <c r="F13" s="18" t="s">
        <v>26</v>
      </c>
      <c r="G13" s="19"/>
      <c r="H13" s="20" t="s">
        <v>24</v>
      </c>
      <c r="I13" s="18" t="s">
        <v>25</v>
      </c>
      <c r="J13" s="18" t="s">
        <v>26</v>
      </c>
      <c r="K13" s="21"/>
    </row>
    <row r="14" spans="1:11" ht="45.75" thickBot="1" x14ac:dyDescent="0.4">
      <c r="A14" s="45" t="s">
        <v>0</v>
      </c>
      <c r="B14" s="46" t="s">
        <v>1</v>
      </c>
      <c r="C14" s="47" t="s">
        <v>2</v>
      </c>
      <c r="D14" s="48" t="s">
        <v>27</v>
      </c>
      <c r="E14" s="49" t="s">
        <v>28</v>
      </c>
      <c r="F14" s="49" t="s">
        <v>29</v>
      </c>
      <c r="G14" s="50" t="s">
        <v>30</v>
      </c>
      <c r="H14" s="51" t="s">
        <v>27</v>
      </c>
      <c r="I14" s="49" t="s">
        <v>28</v>
      </c>
      <c r="J14" s="49" t="s">
        <v>29</v>
      </c>
      <c r="K14" s="52" t="s">
        <v>30</v>
      </c>
    </row>
    <row r="15" spans="1:11" x14ac:dyDescent="0.35">
      <c r="A15" s="248" t="s">
        <v>6</v>
      </c>
      <c r="B15" s="249"/>
      <c r="C15" s="246">
        <f>C17+C49+C57+C65</f>
        <v>100</v>
      </c>
      <c r="D15" s="276"/>
      <c r="E15" s="276"/>
      <c r="F15" s="276"/>
      <c r="G15" s="277"/>
      <c r="H15" s="276"/>
      <c r="I15" s="276"/>
      <c r="J15" s="276"/>
      <c r="K15" s="277"/>
    </row>
    <row r="16" spans="1:11" ht="15.75" thickBot="1" x14ac:dyDescent="0.4">
      <c r="A16" s="250"/>
      <c r="B16" s="251"/>
      <c r="C16" s="247"/>
      <c r="D16" s="247"/>
      <c r="E16" s="247"/>
      <c r="F16" s="247"/>
      <c r="G16" s="278"/>
      <c r="H16" s="247"/>
      <c r="I16" s="247"/>
      <c r="J16" s="247"/>
      <c r="K16" s="278"/>
    </row>
    <row r="17" spans="1:11" x14ac:dyDescent="0.35">
      <c r="A17" s="244">
        <v>1</v>
      </c>
      <c r="B17" s="252" t="s">
        <v>95</v>
      </c>
      <c r="C17" s="229">
        <f>C19+C26+C33+C40</f>
        <v>37</v>
      </c>
      <c r="D17" s="229"/>
      <c r="E17" s="229"/>
      <c r="F17" s="229"/>
      <c r="G17" s="279"/>
      <c r="H17" s="229"/>
      <c r="I17" s="229"/>
      <c r="J17" s="229"/>
      <c r="K17" s="279"/>
    </row>
    <row r="18" spans="1:11" ht="15.75" thickBot="1" x14ac:dyDescent="0.4">
      <c r="A18" s="245"/>
      <c r="B18" s="253"/>
      <c r="C18" s="230"/>
      <c r="D18" s="230"/>
      <c r="E18" s="230"/>
      <c r="F18" s="230"/>
      <c r="G18" s="280"/>
      <c r="H18" s="230"/>
      <c r="I18" s="230"/>
      <c r="J18" s="230"/>
      <c r="K18" s="280"/>
    </row>
    <row r="19" spans="1:11" ht="24" customHeight="1" thickBot="1" x14ac:dyDescent="0.4">
      <c r="A19" s="96" t="s">
        <v>5</v>
      </c>
      <c r="B19" s="99" t="s">
        <v>77</v>
      </c>
      <c r="C19" s="100">
        <v>10</v>
      </c>
      <c r="D19" s="103"/>
      <c r="E19" s="103"/>
      <c r="F19" s="103"/>
      <c r="G19" s="166"/>
      <c r="H19" s="103"/>
      <c r="I19" s="103"/>
      <c r="J19" s="103"/>
      <c r="K19" s="166"/>
    </row>
    <row r="20" spans="1:11" ht="30.75" thickBot="1" x14ac:dyDescent="0.4">
      <c r="A20" s="240"/>
      <c r="B20" s="79" t="s">
        <v>75</v>
      </c>
      <c r="C20" s="22">
        <v>10</v>
      </c>
      <c r="D20" s="111"/>
      <c r="E20" s="112"/>
      <c r="F20" s="112"/>
      <c r="G20" s="112"/>
      <c r="H20" s="112"/>
      <c r="I20" s="112"/>
      <c r="J20" s="112"/>
      <c r="K20" s="113"/>
    </row>
    <row r="21" spans="1:11" ht="30.75" thickBot="1" x14ac:dyDescent="0.4">
      <c r="A21" s="241"/>
      <c r="B21" s="128" t="s">
        <v>48</v>
      </c>
      <c r="C21" s="129">
        <v>5</v>
      </c>
      <c r="D21" s="114"/>
      <c r="E21" s="115"/>
      <c r="F21" s="115"/>
      <c r="G21" s="115"/>
      <c r="H21" s="115"/>
      <c r="I21" s="115"/>
      <c r="J21" s="115"/>
      <c r="K21" s="116"/>
    </row>
    <row r="22" spans="1:11" ht="30.75" thickBot="1" x14ac:dyDescent="0.4">
      <c r="A22" s="242"/>
      <c r="B22" s="168" t="s">
        <v>16</v>
      </c>
      <c r="C22" s="169">
        <v>1</v>
      </c>
      <c r="D22" s="114"/>
      <c r="E22" s="115"/>
      <c r="F22" s="115"/>
      <c r="G22" s="115"/>
      <c r="H22" s="115"/>
      <c r="I22" s="115"/>
      <c r="J22" s="115"/>
      <c r="K22" s="116"/>
    </row>
    <row r="23" spans="1:11" x14ac:dyDescent="0.35">
      <c r="A23" s="241"/>
      <c r="B23" s="254" t="s">
        <v>21</v>
      </c>
      <c r="C23" s="255"/>
      <c r="D23" s="114"/>
      <c r="E23" s="115"/>
      <c r="F23" s="115"/>
      <c r="G23" s="115"/>
      <c r="H23" s="115"/>
      <c r="I23" s="115"/>
      <c r="J23" s="115"/>
      <c r="K23" s="116"/>
    </row>
    <row r="24" spans="1:11" x14ac:dyDescent="0.35">
      <c r="A24" s="241"/>
      <c r="B24" s="254" t="s">
        <v>22</v>
      </c>
      <c r="C24" s="255"/>
      <c r="D24" s="114"/>
      <c r="E24" s="115"/>
      <c r="F24" s="115"/>
      <c r="G24" s="115"/>
      <c r="H24" s="115"/>
      <c r="I24" s="115"/>
      <c r="J24" s="115"/>
      <c r="K24" s="116"/>
    </row>
    <row r="25" spans="1:11" ht="15.75" thickBot="1" x14ac:dyDescent="0.4">
      <c r="A25" s="243"/>
      <c r="B25" s="227" t="s">
        <v>23</v>
      </c>
      <c r="C25" s="228"/>
      <c r="D25" s="114"/>
      <c r="E25" s="115"/>
      <c r="F25" s="115"/>
      <c r="G25" s="115"/>
      <c r="H25" s="115"/>
      <c r="I25" s="115"/>
      <c r="J25" s="115"/>
      <c r="K25" s="116"/>
    </row>
    <row r="26" spans="1:11" ht="24.6" customHeight="1" thickBot="1" x14ac:dyDescent="0.4">
      <c r="A26" s="97" t="s">
        <v>3</v>
      </c>
      <c r="B26" s="2" t="s">
        <v>86</v>
      </c>
      <c r="C26" s="72">
        <v>10</v>
      </c>
      <c r="D26" s="94"/>
      <c r="E26" s="94"/>
      <c r="F26" s="94"/>
      <c r="G26" s="76"/>
      <c r="H26" s="94"/>
      <c r="I26" s="94"/>
      <c r="J26" s="94"/>
      <c r="K26" s="76"/>
    </row>
    <row r="27" spans="1:11" ht="30.75" thickBot="1" x14ac:dyDescent="0.4">
      <c r="A27" s="231"/>
      <c r="B27" s="80" t="s">
        <v>19</v>
      </c>
      <c r="C27" s="23">
        <v>10</v>
      </c>
      <c r="D27" s="111"/>
      <c r="E27" s="112"/>
      <c r="F27" s="112"/>
      <c r="G27" s="112"/>
      <c r="H27" s="112"/>
      <c r="I27" s="112"/>
      <c r="J27" s="112"/>
      <c r="K27" s="113"/>
    </row>
    <row r="28" spans="1:11" ht="30.75" thickBot="1" x14ac:dyDescent="0.4">
      <c r="A28" s="211"/>
      <c r="B28" s="130" t="s">
        <v>18</v>
      </c>
      <c r="C28" s="131">
        <v>5</v>
      </c>
      <c r="D28" s="114"/>
      <c r="E28" s="115"/>
      <c r="F28" s="115"/>
      <c r="G28" s="115"/>
      <c r="H28" s="115"/>
      <c r="I28" s="115"/>
      <c r="J28" s="115"/>
      <c r="K28" s="116"/>
    </row>
    <row r="29" spans="1:11" ht="30.75" thickBot="1" x14ac:dyDescent="0.4">
      <c r="A29" s="211"/>
      <c r="B29" s="77" t="s">
        <v>17</v>
      </c>
      <c r="C29" s="170">
        <v>1</v>
      </c>
      <c r="D29" s="114"/>
      <c r="E29" s="115"/>
      <c r="F29" s="115"/>
      <c r="G29" s="115"/>
      <c r="H29" s="115"/>
      <c r="I29" s="115"/>
      <c r="J29" s="115"/>
      <c r="K29" s="116"/>
    </row>
    <row r="30" spans="1:11" x14ac:dyDescent="0.35">
      <c r="A30" s="211"/>
      <c r="B30" s="254" t="s">
        <v>21</v>
      </c>
      <c r="C30" s="255"/>
      <c r="D30" s="114"/>
      <c r="E30" s="115"/>
      <c r="F30" s="115"/>
      <c r="G30" s="115"/>
      <c r="H30" s="115"/>
      <c r="I30" s="115"/>
      <c r="J30" s="115"/>
      <c r="K30" s="116"/>
    </row>
    <row r="31" spans="1:11" x14ac:dyDescent="0.35">
      <c r="A31" s="211"/>
      <c r="B31" s="254" t="s">
        <v>22</v>
      </c>
      <c r="C31" s="255"/>
      <c r="D31" s="114"/>
      <c r="E31" s="115"/>
      <c r="F31" s="115"/>
      <c r="G31" s="115"/>
      <c r="H31" s="115"/>
      <c r="I31" s="115"/>
      <c r="J31" s="115"/>
      <c r="K31" s="116"/>
    </row>
    <row r="32" spans="1:11" ht="15.75" thickBot="1" x14ac:dyDescent="0.4">
      <c r="A32" s="212"/>
      <c r="B32" s="227" t="s">
        <v>23</v>
      </c>
      <c r="C32" s="228"/>
      <c r="D32" s="114"/>
      <c r="E32" s="115"/>
      <c r="F32" s="115"/>
      <c r="G32" s="115"/>
      <c r="H32" s="115"/>
      <c r="I32" s="115"/>
      <c r="J32" s="115"/>
      <c r="K32" s="116"/>
    </row>
    <row r="33" spans="1:11" ht="22.15" customHeight="1" thickBot="1" x14ac:dyDescent="0.4">
      <c r="A33" s="97" t="s">
        <v>4</v>
      </c>
      <c r="B33" s="99" t="s">
        <v>13</v>
      </c>
      <c r="C33" s="98">
        <v>9</v>
      </c>
      <c r="D33" s="94"/>
      <c r="E33" s="94"/>
      <c r="F33" s="94"/>
      <c r="G33" s="102"/>
      <c r="H33" s="94"/>
      <c r="I33" s="94"/>
      <c r="J33" s="94"/>
      <c r="K33" s="102"/>
    </row>
    <row r="34" spans="1:11" ht="28.9" customHeight="1" thickBot="1" x14ac:dyDescent="0.4">
      <c r="A34" s="231"/>
      <c r="B34" s="149" t="s">
        <v>108</v>
      </c>
      <c r="C34" s="92">
        <v>9</v>
      </c>
      <c r="D34" s="111"/>
      <c r="E34" s="112"/>
      <c r="F34" s="112"/>
      <c r="G34" s="112"/>
      <c r="H34" s="112"/>
      <c r="I34" s="112"/>
      <c r="J34" s="112"/>
      <c r="K34" s="113"/>
    </row>
    <row r="35" spans="1:11" ht="28.15" customHeight="1" thickBot="1" x14ac:dyDescent="0.4">
      <c r="A35" s="211"/>
      <c r="B35" s="149" t="s">
        <v>109</v>
      </c>
      <c r="C35" s="92">
        <v>5</v>
      </c>
      <c r="D35" s="114"/>
      <c r="E35" s="115"/>
      <c r="F35" s="115"/>
      <c r="G35" s="115"/>
      <c r="H35" s="115"/>
      <c r="I35" s="115"/>
      <c r="J35" s="115"/>
      <c r="K35" s="116"/>
    </row>
    <row r="36" spans="1:11" ht="30.75" thickBot="1" x14ac:dyDescent="0.4">
      <c r="A36" s="211"/>
      <c r="B36" s="77" t="s">
        <v>110</v>
      </c>
      <c r="C36" s="24" t="s">
        <v>14</v>
      </c>
      <c r="D36" s="114"/>
      <c r="E36" s="115"/>
      <c r="F36" s="115"/>
      <c r="G36" s="115"/>
      <c r="H36" s="115"/>
      <c r="I36" s="115"/>
      <c r="J36" s="115"/>
      <c r="K36" s="116"/>
    </row>
    <row r="37" spans="1:11" x14ac:dyDescent="0.35">
      <c r="A37" s="211"/>
      <c r="B37" s="254" t="s">
        <v>21</v>
      </c>
      <c r="C37" s="255"/>
      <c r="D37" s="114"/>
      <c r="E37" s="115"/>
      <c r="F37" s="115"/>
      <c r="G37" s="115"/>
      <c r="H37" s="115"/>
      <c r="I37" s="115"/>
      <c r="J37" s="115"/>
      <c r="K37" s="116"/>
    </row>
    <row r="38" spans="1:11" x14ac:dyDescent="0.35">
      <c r="A38" s="211"/>
      <c r="B38" s="254" t="s">
        <v>22</v>
      </c>
      <c r="C38" s="255"/>
      <c r="D38" s="114"/>
      <c r="E38" s="115"/>
      <c r="F38" s="115"/>
      <c r="G38" s="115"/>
      <c r="H38" s="115"/>
      <c r="I38" s="115"/>
      <c r="J38" s="115"/>
      <c r="K38" s="116"/>
    </row>
    <row r="39" spans="1:11" ht="15.75" thickBot="1" x14ac:dyDescent="0.4">
      <c r="A39" s="211"/>
      <c r="B39" s="227" t="s">
        <v>23</v>
      </c>
      <c r="C39" s="228"/>
      <c r="D39" s="114"/>
      <c r="E39" s="115"/>
      <c r="F39" s="115"/>
      <c r="G39" s="115"/>
      <c r="H39" s="115"/>
      <c r="I39" s="115"/>
      <c r="J39" s="115"/>
      <c r="K39" s="116"/>
    </row>
    <row r="40" spans="1:11" ht="22.15" customHeight="1" thickBot="1" x14ac:dyDescent="0.4">
      <c r="A40" s="6" t="s">
        <v>15</v>
      </c>
      <c r="B40" s="25" t="s">
        <v>94</v>
      </c>
      <c r="C40" s="26">
        <v>8</v>
      </c>
      <c r="D40" s="110"/>
      <c r="E40" s="110"/>
      <c r="F40" s="110"/>
      <c r="G40" s="42"/>
      <c r="H40" s="110"/>
      <c r="I40" s="110"/>
      <c r="J40" s="110"/>
      <c r="K40" s="42"/>
    </row>
    <row r="41" spans="1:11" ht="30" x14ac:dyDescent="0.35">
      <c r="A41" s="231"/>
      <c r="B41" s="121" t="s">
        <v>49</v>
      </c>
      <c r="C41" s="121"/>
      <c r="D41" s="111"/>
      <c r="E41" s="112"/>
      <c r="F41" s="112"/>
      <c r="G41" s="112"/>
      <c r="H41" s="112"/>
      <c r="I41" s="112"/>
      <c r="J41" s="112"/>
      <c r="K41" s="113"/>
    </row>
    <row r="42" spans="1:11" ht="15.75" thickBot="1" x14ac:dyDescent="0.4">
      <c r="A42" s="211"/>
      <c r="B42" s="80" t="s">
        <v>12</v>
      </c>
      <c r="C42" s="162">
        <v>8</v>
      </c>
      <c r="D42" s="114"/>
      <c r="E42" s="115"/>
      <c r="F42" s="115"/>
      <c r="G42" s="115"/>
      <c r="H42" s="115"/>
      <c r="I42" s="115"/>
      <c r="J42" s="115"/>
      <c r="K42" s="116"/>
    </row>
    <row r="43" spans="1:11" ht="15.75" thickBot="1" x14ac:dyDescent="0.4">
      <c r="A43" s="211"/>
      <c r="B43" s="80" t="s">
        <v>79</v>
      </c>
      <c r="C43" s="36">
        <v>7</v>
      </c>
      <c r="D43" s="114"/>
      <c r="E43" s="115"/>
      <c r="F43" s="115"/>
      <c r="G43" s="115"/>
      <c r="H43" s="115"/>
      <c r="I43" s="115"/>
      <c r="J43" s="115"/>
      <c r="K43" s="116"/>
    </row>
    <row r="44" spans="1:11" ht="15.75" thickBot="1" x14ac:dyDescent="0.4">
      <c r="A44" s="211"/>
      <c r="B44" s="130" t="s">
        <v>80</v>
      </c>
      <c r="C44" s="104">
        <v>4</v>
      </c>
      <c r="D44" s="114"/>
      <c r="E44" s="115"/>
      <c r="F44" s="115"/>
      <c r="G44" s="115"/>
      <c r="H44" s="115"/>
      <c r="I44" s="115"/>
      <c r="J44" s="115"/>
      <c r="K44" s="116"/>
    </row>
    <row r="45" spans="1:11" ht="15.75" thickBot="1" x14ac:dyDescent="0.4">
      <c r="A45" s="211"/>
      <c r="B45" s="77" t="s">
        <v>81</v>
      </c>
      <c r="C45" s="5">
        <v>1</v>
      </c>
      <c r="D45" s="114"/>
      <c r="E45" s="115"/>
      <c r="F45" s="115"/>
      <c r="G45" s="115"/>
      <c r="H45" s="115"/>
      <c r="I45" s="115"/>
      <c r="J45" s="115"/>
      <c r="K45" s="116"/>
    </row>
    <row r="46" spans="1:11" x14ac:dyDescent="0.35">
      <c r="A46" s="211"/>
      <c r="B46" s="254" t="s">
        <v>21</v>
      </c>
      <c r="C46" s="255"/>
      <c r="D46" s="114"/>
      <c r="E46" s="115"/>
      <c r="F46" s="115"/>
      <c r="G46" s="115"/>
      <c r="H46" s="115"/>
      <c r="I46" s="115"/>
      <c r="J46" s="115"/>
      <c r="K46" s="116"/>
    </row>
    <row r="47" spans="1:11" x14ac:dyDescent="0.35">
      <c r="A47" s="211"/>
      <c r="B47" s="254" t="s">
        <v>22</v>
      </c>
      <c r="C47" s="255"/>
      <c r="D47" s="120"/>
      <c r="E47" s="115"/>
      <c r="F47" s="115"/>
      <c r="G47" s="115"/>
      <c r="H47" s="115"/>
      <c r="I47" s="115"/>
      <c r="J47" s="115"/>
      <c r="K47" s="116"/>
    </row>
    <row r="48" spans="1:11" ht="15.75" thickBot="1" x14ac:dyDescent="0.4">
      <c r="A48" s="211"/>
      <c r="B48" s="227" t="s">
        <v>23</v>
      </c>
      <c r="C48" s="228"/>
      <c r="D48" s="117"/>
      <c r="E48" s="118"/>
      <c r="F48" s="118"/>
      <c r="G48" s="118"/>
      <c r="H48" s="118"/>
      <c r="I48" s="118"/>
      <c r="J48" s="118"/>
      <c r="K48" s="119"/>
    </row>
    <row r="49" spans="1:13" ht="25.15" customHeight="1" thickBot="1" x14ac:dyDescent="0.4">
      <c r="A49" s="27">
        <v>2</v>
      </c>
      <c r="B49" s="27" t="s">
        <v>47</v>
      </c>
      <c r="C49" s="28">
        <f>SUM(C50:C53)</f>
        <v>17</v>
      </c>
      <c r="D49" s="64"/>
      <c r="E49" s="64"/>
      <c r="F49" s="64"/>
      <c r="G49" s="64"/>
      <c r="H49" s="64"/>
      <c r="I49" s="64"/>
      <c r="J49" s="64"/>
      <c r="K49" s="64"/>
    </row>
    <row r="50" spans="1:13" ht="15.75" x14ac:dyDescent="0.35">
      <c r="A50" s="159"/>
      <c r="B50" s="267" t="s">
        <v>82</v>
      </c>
      <c r="C50" s="269">
        <v>10</v>
      </c>
      <c r="D50" s="111"/>
      <c r="E50" s="112"/>
      <c r="F50" s="112"/>
      <c r="G50" s="112"/>
      <c r="H50" s="112"/>
      <c r="I50" s="112"/>
      <c r="J50" s="112"/>
      <c r="K50" s="113"/>
      <c r="M50" s="91"/>
    </row>
    <row r="51" spans="1:13" ht="15.75" customHeight="1" thickBot="1" x14ac:dyDescent="0.4">
      <c r="A51" s="158"/>
      <c r="B51" s="268"/>
      <c r="C51" s="270"/>
      <c r="D51" s="114"/>
      <c r="E51" s="115"/>
      <c r="F51" s="115"/>
      <c r="G51" s="115"/>
      <c r="H51" s="115"/>
      <c r="I51" s="115"/>
      <c r="J51" s="115"/>
      <c r="K51" s="116"/>
    </row>
    <row r="52" spans="1:13" ht="30.75" thickBot="1" x14ac:dyDescent="0.4">
      <c r="A52" s="158"/>
      <c r="B52" s="77" t="s">
        <v>83</v>
      </c>
      <c r="C52" s="165">
        <v>5</v>
      </c>
      <c r="D52" s="114"/>
      <c r="E52" s="115"/>
      <c r="F52" s="115"/>
      <c r="G52" s="115"/>
      <c r="H52" s="115"/>
      <c r="I52" s="115"/>
      <c r="J52" s="115"/>
      <c r="K52" s="116"/>
    </row>
    <row r="53" spans="1:13" ht="30.75" thickBot="1" x14ac:dyDescent="0.4">
      <c r="A53" s="158"/>
      <c r="B53" s="77" t="s">
        <v>45</v>
      </c>
      <c r="C53" s="156">
        <v>2</v>
      </c>
      <c r="D53" s="122"/>
      <c r="E53" s="118"/>
      <c r="F53" s="118"/>
      <c r="G53" s="118"/>
      <c r="H53" s="118"/>
      <c r="I53" s="118"/>
      <c r="J53" s="118"/>
      <c r="K53" s="119"/>
    </row>
    <row r="54" spans="1:13" ht="14.45" customHeight="1" x14ac:dyDescent="0.35">
      <c r="A54" s="158"/>
      <c r="B54" s="254" t="s">
        <v>21</v>
      </c>
      <c r="C54" s="255"/>
      <c r="D54" s="258"/>
      <c r="E54" s="256"/>
      <c r="F54" s="256"/>
      <c r="G54" s="256"/>
      <c r="H54" s="256"/>
      <c r="I54" s="256"/>
      <c r="J54" s="256"/>
      <c r="K54" s="257"/>
    </row>
    <row r="55" spans="1:13" ht="14.45" customHeight="1" x14ac:dyDescent="0.35">
      <c r="A55" s="158"/>
      <c r="B55" s="254" t="s">
        <v>22</v>
      </c>
      <c r="C55" s="255"/>
      <c r="D55" s="258"/>
      <c r="E55" s="256"/>
      <c r="F55" s="256"/>
      <c r="G55" s="256"/>
      <c r="H55" s="256"/>
      <c r="I55" s="256"/>
      <c r="J55" s="256"/>
      <c r="K55" s="257"/>
    </row>
    <row r="56" spans="1:13" ht="15" customHeight="1" thickBot="1" x14ac:dyDescent="0.4">
      <c r="A56" s="158"/>
      <c r="B56" s="227" t="s">
        <v>23</v>
      </c>
      <c r="C56" s="228"/>
      <c r="D56" s="259"/>
      <c r="E56" s="260"/>
      <c r="F56" s="260"/>
      <c r="G56" s="260"/>
      <c r="H56" s="260"/>
      <c r="I56" s="260"/>
      <c r="J56" s="260"/>
      <c r="K56" s="261"/>
    </row>
    <row r="57" spans="1:13" ht="30.75" thickBot="1" x14ac:dyDescent="0.4">
      <c r="A57" s="30">
        <v>3</v>
      </c>
      <c r="B57" s="31" t="s">
        <v>96</v>
      </c>
      <c r="C57" s="3">
        <f>5</f>
        <v>5</v>
      </c>
      <c r="D57" s="64"/>
      <c r="E57" s="64"/>
      <c r="F57" s="64"/>
      <c r="G57" s="64"/>
      <c r="H57" s="64"/>
      <c r="I57" s="64"/>
      <c r="J57" s="64"/>
      <c r="K57" s="64"/>
    </row>
    <row r="58" spans="1:13" ht="21" customHeight="1" thickBot="1" x14ac:dyDescent="0.4">
      <c r="A58" s="159"/>
      <c r="B58" s="107" t="s">
        <v>87</v>
      </c>
      <c r="C58" s="123">
        <v>4</v>
      </c>
      <c r="D58" s="124"/>
      <c r="E58" s="112"/>
      <c r="F58" s="112"/>
      <c r="G58" s="112"/>
      <c r="H58" s="112"/>
      <c r="I58" s="112"/>
      <c r="J58" s="112"/>
      <c r="K58" s="113"/>
    </row>
    <row r="59" spans="1:13" ht="57" customHeight="1" x14ac:dyDescent="0.35">
      <c r="A59" s="158"/>
      <c r="B59" s="138" t="s">
        <v>129</v>
      </c>
      <c r="C59" s="139">
        <v>2</v>
      </c>
      <c r="D59" s="114"/>
      <c r="E59" s="115"/>
      <c r="F59" s="115"/>
      <c r="G59" s="115"/>
      <c r="H59" s="115"/>
      <c r="I59" s="115"/>
      <c r="J59" s="115"/>
      <c r="K59" s="116"/>
    </row>
    <row r="60" spans="1:13" ht="45.75" thickBot="1" x14ac:dyDescent="0.4">
      <c r="A60" s="158"/>
      <c r="B60" s="108" t="s">
        <v>128</v>
      </c>
      <c r="C60" s="140">
        <v>2</v>
      </c>
      <c r="D60" s="114"/>
      <c r="E60" s="115"/>
      <c r="F60" s="115"/>
      <c r="G60" s="115"/>
      <c r="H60" s="115"/>
      <c r="I60" s="115"/>
      <c r="J60" s="115"/>
      <c r="K60" s="116"/>
    </row>
    <row r="61" spans="1:13" ht="60.75" thickBot="1" x14ac:dyDescent="0.4">
      <c r="A61" s="158"/>
      <c r="B61" s="78" t="s">
        <v>122</v>
      </c>
      <c r="C61" s="141">
        <v>1</v>
      </c>
      <c r="D61" s="117"/>
      <c r="E61" s="118"/>
      <c r="F61" s="118"/>
      <c r="G61" s="118"/>
      <c r="H61" s="118"/>
      <c r="I61" s="118"/>
      <c r="J61" s="118"/>
      <c r="K61" s="119"/>
    </row>
    <row r="62" spans="1:13" ht="14.45" customHeight="1" x14ac:dyDescent="0.35">
      <c r="A62" s="164"/>
      <c r="B62" s="254" t="s">
        <v>21</v>
      </c>
      <c r="C62" s="255"/>
      <c r="D62" s="232"/>
      <c r="E62" s="233"/>
      <c r="F62" s="233"/>
      <c r="G62" s="233"/>
      <c r="H62" s="233"/>
      <c r="I62" s="233"/>
      <c r="J62" s="233"/>
      <c r="K62" s="234"/>
    </row>
    <row r="63" spans="1:13" ht="14.45" customHeight="1" x14ac:dyDescent="0.35">
      <c r="A63" s="164"/>
      <c r="B63" s="254" t="s">
        <v>22</v>
      </c>
      <c r="C63" s="255"/>
      <c r="D63" s="232"/>
      <c r="E63" s="233"/>
      <c r="F63" s="233"/>
      <c r="G63" s="233"/>
      <c r="H63" s="233"/>
      <c r="I63" s="233"/>
      <c r="J63" s="233"/>
      <c r="K63" s="234"/>
    </row>
    <row r="64" spans="1:13" ht="15" customHeight="1" thickBot="1" x14ac:dyDescent="0.4">
      <c r="A64" s="164"/>
      <c r="B64" s="227" t="s">
        <v>23</v>
      </c>
      <c r="C64" s="228"/>
      <c r="D64" s="235"/>
      <c r="E64" s="236"/>
      <c r="F64" s="236"/>
      <c r="G64" s="236"/>
      <c r="H64" s="236"/>
      <c r="I64" s="236"/>
      <c r="J64" s="236"/>
      <c r="K64" s="237"/>
    </row>
    <row r="65" spans="1:17" ht="15.75" thickBot="1" x14ac:dyDescent="0.4">
      <c r="A65" s="2">
        <v>4</v>
      </c>
      <c r="B65" s="81" t="s">
        <v>20</v>
      </c>
      <c r="C65" s="32">
        <f>C66+C73+C83+C91+C99</f>
        <v>41</v>
      </c>
      <c r="D65" s="32"/>
      <c r="E65" s="32"/>
      <c r="F65" s="32"/>
      <c r="G65" s="65"/>
      <c r="H65" s="32"/>
      <c r="I65" s="32"/>
      <c r="J65" s="32"/>
      <c r="K65" s="65"/>
    </row>
    <row r="66" spans="1:17" ht="30.75" thickBot="1" x14ac:dyDescent="0.4">
      <c r="A66" s="69" t="s">
        <v>33</v>
      </c>
      <c r="B66" s="81" t="s">
        <v>58</v>
      </c>
      <c r="C66" s="32">
        <f>C67+C68</f>
        <v>5</v>
      </c>
      <c r="D66" s="125"/>
      <c r="E66" s="125"/>
      <c r="F66" s="125"/>
      <c r="G66" s="64"/>
      <c r="H66" s="125"/>
      <c r="I66" s="125"/>
      <c r="J66" s="125"/>
      <c r="K66" s="64"/>
    </row>
    <row r="67" spans="1:17" ht="30.75" thickBot="1" x14ac:dyDescent="0.4">
      <c r="A67" s="70"/>
      <c r="B67" s="82" t="s">
        <v>102</v>
      </c>
      <c r="C67" s="87">
        <v>3</v>
      </c>
      <c r="D67" s="124"/>
      <c r="E67" s="112"/>
      <c r="F67" s="112"/>
      <c r="G67" s="112"/>
      <c r="H67" s="112"/>
      <c r="I67" s="112"/>
      <c r="J67" s="112"/>
      <c r="K67" s="113"/>
    </row>
    <row r="68" spans="1:17" ht="30.75" thickBot="1" x14ac:dyDescent="0.4">
      <c r="A68" s="71"/>
      <c r="B68" s="82" t="s">
        <v>50</v>
      </c>
      <c r="C68" s="87">
        <v>2</v>
      </c>
      <c r="D68" s="117"/>
      <c r="E68" s="118"/>
      <c r="F68" s="118"/>
      <c r="G68" s="118"/>
      <c r="H68" s="118"/>
      <c r="I68" s="118"/>
      <c r="J68" s="118"/>
      <c r="K68" s="119"/>
    </row>
    <row r="69" spans="1:17" x14ac:dyDescent="0.35">
      <c r="A69" s="231"/>
      <c r="B69" s="262" t="s">
        <v>21</v>
      </c>
      <c r="C69" s="263"/>
      <c r="D69" s="61"/>
      <c r="E69" s="62"/>
      <c r="F69" s="62"/>
      <c r="G69" s="62"/>
      <c r="H69" s="62"/>
      <c r="I69" s="62"/>
      <c r="J69" s="62"/>
      <c r="K69" s="63"/>
    </row>
    <row r="70" spans="1:17" x14ac:dyDescent="0.35">
      <c r="A70" s="211"/>
      <c r="B70" s="262" t="s">
        <v>22</v>
      </c>
      <c r="C70" s="263"/>
      <c r="D70" s="61"/>
      <c r="E70" s="62"/>
      <c r="F70" s="62"/>
      <c r="G70" s="62"/>
      <c r="H70" s="62"/>
      <c r="I70" s="62"/>
      <c r="J70" s="62"/>
      <c r="K70" s="63"/>
    </row>
    <row r="71" spans="1:17" ht="15.75" thickBot="1" x14ac:dyDescent="0.4">
      <c r="A71" s="211"/>
      <c r="B71" s="335" t="s">
        <v>23</v>
      </c>
      <c r="C71" s="336"/>
      <c r="D71" s="61"/>
      <c r="E71" s="62"/>
      <c r="F71" s="62"/>
      <c r="G71" s="62"/>
      <c r="H71" s="62"/>
      <c r="I71" s="62"/>
      <c r="J71" s="62"/>
      <c r="K71" s="63"/>
    </row>
    <row r="72" spans="1:17" ht="15" customHeight="1" thickBot="1" x14ac:dyDescent="0.4">
      <c r="A72" s="332" t="s">
        <v>104</v>
      </c>
      <c r="B72" s="333"/>
      <c r="C72" s="333"/>
      <c r="D72" s="333"/>
      <c r="E72" s="333"/>
      <c r="F72" s="333"/>
      <c r="G72" s="333"/>
      <c r="H72" s="333"/>
      <c r="I72" s="333"/>
      <c r="J72" s="333"/>
      <c r="K72" s="334"/>
    </row>
    <row r="73" spans="1:17" ht="15.75" thickBot="1" x14ac:dyDescent="0.4">
      <c r="A73" s="67" t="s">
        <v>51</v>
      </c>
      <c r="B73" s="157" t="s">
        <v>105</v>
      </c>
      <c r="C73" s="41">
        <f>SUM(C74:C74)</f>
        <v>18</v>
      </c>
      <c r="D73" s="125"/>
      <c r="E73" s="125"/>
      <c r="F73" s="125"/>
      <c r="G73" s="64"/>
      <c r="H73" s="125"/>
      <c r="I73" s="125"/>
      <c r="J73" s="125"/>
      <c r="K73" s="64"/>
      <c r="L73" s="160"/>
      <c r="M73" s="160"/>
      <c r="N73" s="160"/>
      <c r="O73" s="160"/>
      <c r="P73" s="160"/>
      <c r="Q73" s="160"/>
    </row>
    <row r="74" spans="1:17" ht="70.5" customHeight="1" thickBot="1" x14ac:dyDescent="0.4">
      <c r="A74" s="163"/>
      <c r="B74" s="155" t="s">
        <v>111</v>
      </c>
      <c r="C74" s="156">
        <v>18</v>
      </c>
      <c r="D74" s="124"/>
      <c r="E74" s="112"/>
      <c r="F74" s="112"/>
      <c r="G74" s="112"/>
      <c r="H74" s="112"/>
      <c r="I74" s="112"/>
      <c r="J74" s="112"/>
      <c r="K74" s="113"/>
      <c r="L74" s="40"/>
      <c r="M74" s="40"/>
      <c r="N74" s="40"/>
      <c r="O74" s="40"/>
      <c r="P74" s="40"/>
      <c r="Q74" s="40"/>
    </row>
    <row r="75" spans="1:17" x14ac:dyDescent="0.35">
      <c r="A75" s="211"/>
      <c r="B75" s="262" t="s">
        <v>21</v>
      </c>
      <c r="C75" s="263"/>
      <c r="D75" s="314"/>
      <c r="E75" s="315"/>
      <c r="F75" s="315"/>
      <c r="G75" s="315"/>
      <c r="H75" s="315"/>
      <c r="I75" s="315"/>
      <c r="J75" s="315"/>
      <c r="K75" s="316"/>
    </row>
    <row r="76" spans="1:17" x14ac:dyDescent="0.35">
      <c r="A76" s="211"/>
      <c r="B76" s="262" t="s">
        <v>22</v>
      </c>
      <c r="C76" s="263"/>
      <c r="D76" s="314"/>
      <c r="E76" s="315"/>
      <c r="F76" s="315"/>
      <c r="G76" s="315"/>
      <c r="H76" s="315"/>
      <c r="I76" s="315"/>
      <c r="J76" s="315"/>
      <c r="K76" s="316"/>
    </row>
    <row r="77" spans="1:17" ht="15.75" thickBot="1" x14ac:dyDescent="0.4">
      <c r="A77" s="212"/>
      <c r="B77" s="264" t="s">
        <v>23</v>
      </c>
      <c r="C77" s="225"/>
      <c r="D77" s="314"/>
      <c r="E77" s="315"/>
      <c r="F77" s="315"/>
      <c r="G77" s="315"/>
      <c r="H77" s="315"/>
      <c r="I77" s="315"/>
      <c r="J77" s="315"/>
      <c r="K77" s="316"/>
    </row>
    <row r="78" spans="1:17" ht="15.75" thickBot="1" x14ac:dyDescent="0.4">
      <c r="A78" s="164" t="s">
        <v>52</v>
      </c>
      <c r="B78" s="154" t="s">
        <v>78</v>
      </c>
      <c r="C78" s="41">
        <f>SUM(C79:C79)</f>
        <v>18</v>
      </c>
      <c r="D78" s="125"/>
      <c r="E78" s="125"/>
      <c r="F78" s="125"/>
      <c r="G78" s="64"/>
      <c r="H78" s="125"/>
      <c r="I78" s="125"/>
      <c r="J78" s="125"/>
      <c r="K78" s="64"/>
    </row>
    <row r="79" spans="1:17" ht="75" customHeight="1" thickBot="1" x14ac:dyDescent="0.4">
      <c r="A79" s="153"/>
      <c r="B79" s="155" t="s">
        <v>113</v>
      </c>
      <c r="C79" s="156">
        <v>18</v>
      </c>
      <c r="D79" s="124"/>
      <c r="E79" s="112"/>
      <c r="F79" s="112"/>
      <c r="G79" s="112"/>
      <c r="H79" s="112"/>
      <c r="I79" s="112"/>
      <c r="J79" s="112"/>
      <c r="K79" s="113"/>
      <c r="L79" s="40"/>
      <c r="M79" s="40"/>
      <c r="N79" s="40"/>
      <c r="O79" s="40"/>
      <c r="P79" s="40"/>
      <c r="Q79" s="40"/>
    </row>
    <row r="80" spans="1:17" x14ac:dyDescent="0.35">
      <c r="A80" s="242"/>
      <c r="B80" s="262" t="s">
        <v>21</v>
      </c>
      <c r="C80" s="263"/>
      <c r="D80" s="314"/>
      <c r="E80" s="315"/>
      <c r="F80" s="315"/>
      <c r="G80" s="315"/>
      <c r="H80" s="315"/>
      <c r="I80" s="315"/>
      <c r="J80" s="315"/>
      <c r="K80" s="316"/>
    </row>
    <row r="81" spans="1:11" x14ac:dyDescent="0.35">
      <c r="A81" s="242"/>
      <c r="B81" s="262" t="s">
        <v>22</v>
      </c>
      <c r="C81" s="263"/>
      <c r="D81" s="314"/>
      <c r="E81" s="315"/>
      <c r="F81" s="315"/>
      <c r="G81" s="315"/>
      <c r="H81" s="315"/>
      <c r="I81" s="315"/>
      <c r="J81" s="315"/>
      <c r="K81" s="316"/>
    </row>
    <row r="82" spans="1:11" ht="15.75" thickBot="1" x14ac:dyDescent="0.4">
      <c r="A82" s="343"/>
      <c r="B82" s="344" t="s">
        <v>23</v>
      </c>
      <c r="C82" s="345"/>
      <c r="D82" s="340"/>
      <c r="E82" s="341"/>
      <c r="F82" s="341"/>
      <c r="G82" s="341"/>
      <c r="H82" s="341"/>
      <c r="I82" s="341"/>
      <c r="J82" s="341"/>
      <c r="K82" s="342"/>
    </row>
    <row r="83" spans="1:11" ht="15.75" thickBot="1" x14ac:dyDescent="0.4">
      <c r="A83" s="97" t="s">
        <v>39</v>
      </c>
      <c r="B83" s="81" t="s">
        <v>88</v>
      </c>
      <c r="C83" s="3">
        <f>C84+C85+C86+C87</f>
        <v>8</v>
      </c>
      <c r="D83" s="55"/>
      <c r="E83" s="55"/>
      <c r="F83" s="55"/>
      <c r="G83" s="64"/>
      <c r="H83" s="55"/>
      <c r="I83" s="55"/>
      <c r="J83" s="55"/>
      <c r="K83" s="64"/>
    </row>
    <row r="84" spans="1:11" ht="30.75" thickBot="1" x14ac:dyDescent="0.4">
      <c r="A84" s="265"/>
      <c r="B84" s="142" t="s">
        <v>44</v>
      </c>
      <c r="C84" s="145">
        <v>2</v>
      </c>
      <c r="D84" s="124"/>
      <c r="E84" s="112"/>
      <c r="F84" s="112"/>
      <c r="G84" s="112"/>
      <c r="H84" s="112"/>
      <c r="I84" s="112"/>
      <c r="J84" s="112"/>
      <c r="K84" s="113"/>
    </row>
    <row r="85" spans="1:11" ht="90.75" thickBot="1" x14ac:dyDescent="0.4">
      <c r="A85" s="266"/>
      <c r="B85" s="130" t="s">
        <v>76</v>
      </c>
      <c r="C85" s="145">
        <v>2</v>
      </c>
      <c r="D85" s="114"/>
      <c r="E85" s="115"/>
      <c r="F85" s="115"/>
      <c r="G85" s="115"/>
      <c r="H85" s="115"/>
      <c r="I85" s="115"/>
      <c r="J85" s="115"/>
      <c r="K85" s="116"/>
    </row>
    <row r="86" spans="1:11" ht="90.75" thickBot="1" x14ac:dyDescent="0.4">
      <c r="A86" s="266"/>
      <c r="B86" s="142" t="s">
        <v>93</v>
      </c>
      <c r="C86" s="143">
        <v>2</v>
      </c>
      <c r="D86" s="114"/>
      <c r="E86" s="115"/>
      <c r="F86" s="115"/>
      <c r="G86" s="115"/>
      <c r="H86" s="115"/>
      <c r="I86" s="115"/>
      <c r="J86" s="115"/>
      <c r="K86" s="116"/>
    </row>
    <row r="87" spans="1:11" ht="45.75" thickBot="1" x14ac:dyDescent="0.4">
      <c r="A87" s="164"/>
      <c r="B87" s="142" t="s">
        <v>99</v>
      </c>
      <c r="C87" s="144">
        <v>2</v>
      </c>
      <c r="D87" s="117"/>
      <c r="E87" s="118"/>
      <c r="F87" s="118"/>
      <c r="G87" s="118"/>
      <c r="H87" s="118"/>
      <c r="I87" s="118"/>
      <c r="J87" s="118"/>
      <c r="K87" s="119"/>
    </row>
    <row r="88" spans="1:11" x14ac:dyDescent="0.35">
      <c r="A88" s="265"/>
      <c r="B88" s="346" t="s">
        <v>21</v>
      </c>
      <c r="C88" s="347"/>
      <c r="D88" s="317"/>
      <c r="E88" s="318"/>
      <c r="F88" s="318"/>
      <c r="G88" s="318"/>
      <c r="H88" s="318"/>
      <c r="I88" s="318"/>
      <c r="J88" s="318"/>
      <c r="K88" s="319"/>
    </row>
    <row r="89" spans="1:11" x14ac:dyDescent="0.35">
      <c r="A89" s="266"/>
      <c r="B89" s="262" t="s">
        <v>22</v>
      </c>
      <c r="C89" s="263"/>
      <c r="D89" s="317"/>
      <c r="E89" s="318"/>
      <c r="F89" s="318"/>
      <c r="G89" s="318"/>
      <c r="H89" s="318"/>
      <c r="I89" s="318"/>
      <c r="J89" s="318"/>
      <c r="K89" s="319"/>
    </row>
    <row r="90" spans="1:11" ht="15.75" thickBot="1" x14ac:dyDescent="0.4">
      <c r="A90" s="348"/>
      <c r="B90" s="264" t="s">
        <v>23</v>
      </c>
      <c r="C90" s="225"/>
      <c r="D90" s="320"/>
      <c r="E90" s="321"/>
      <c r="F90" s="321"/>
      <c r="G90" s="321"/>
      <c r="H90" s="321"/>
      <c r="I90" s="321"/>
      <c r="J90" s="321"/>
      <c r="K90" s="322"/>
    </row>
    <row r="91" spans="1:11" ht="15.75" thickBot="1" x14ac:dyDescent="0.4">
      <c r="A91" s="6" t="s">
        <v>53</v>
      </c>
      <c r="B91" s="84" t="s">
        <v>92</v>
      </c>
      <c r="C91" s="98">
        <v>4</v>
      </c>
      <c r="D91" s="59"/>
      <c r="E91" s="59"/>
      <c r="F91" s="59"/>
      <c r="G91" s="64"/>
      <c r="H91" s="59"/>
      <c r="I91" s="59"/>
      <c r="J91" s="59"/>
      <c r="K91" s="64"/>
    </row>
    <row r="92" spans="1:11" ht="30.75" thickBot="1" x14ac:dyDescent="0.4">
      <c r="A92" s="337"/>
      <c r="B92" s="78" t="s">
        <v>115</v>
      </c>
      <c r="C92" s="88">
        <v>4</v>
      </c>
      <c r="D92" s="323"/>
      <c r="E92" s="324"/>
      <c r="F92" s="324"/>
      <c r="G92" s="324"/>
      <c r="H92" s="324"/>
      <c r="I92" s="324"/>
      <c r="J92" s="324"/>
      <c r="K92" s="325"/>
    </row>
    <row r="93" spans="1:11" ht="30.75" thickBot="1" x14ac:dyDescent="0.4">
      <c r="A93" s="338"/>
      <c r="B93" s="78" t="s">
        <v>116</v>
      </c>
      <c r="C93" s="89">
        <v>3</v>
      </c>
      <c r="D93" s="326"/>
      <c r="E93" s="327"/>
      <c r="F93" s="327"/>
      <c r="G93" s="327"/>
      <c r="H93" s="327"/>
      <c r="I93" s="327"/>
      <c r="J93" s="327"/>
      <c r="K93" s="328"/>
    </row>
    <row r="94" spans="1:11" ht="33.75" customHeight="1" thickBot="1" x14ac:dyDescent="0.4">
      <c r="A94" s="338"/>
      <c r="B94" s="78" t="s">
        <v>117</v>
      </c>
      <c r="C94" s="75">
        <v>2</v>
      </c>
      <c r="D94" s="326"/>
      <c r="E94" s="327"/>
      <c r="F94" s="327"/>
      <c r="G94" s="327"/>
      <c r="H94" s="327"/>
      <c r="I94" s="327"/>
      <c r="J94" s="327"/>
      <c r="K94" s="328"/>
    </row>
    <row r="95" spans="1:11" ht="30" customHeight="1" thickBot="1" x14ac:dyDescent="0.4">
      <c r="A95" s="338"/>
      <c r="B95" s="77" t="s">
        <v>118</v>
      </c>
      <c r="C95" s="161">
        <v>0</v>
      </c>
      <c r="D95" s="326"/>
      <c r="E95" s="327"/>
      <c r="F95" s="327"/>
      <c r="G95" s="327"/>
      <c r="H95" s="327"/>
      <c r="I95" s="327"/>
      <c r="J95" s="327"/>
      <c r="K95" s="328"/>
    </row>
    <row r="96" spans="1:11" ht="14.45" customHeight="1" x14ac:dyDescent="0.35">
      <c r="A96" s="338"/>
      <c r="B96" s="346" t="s">
        <v>21</v>
      </c>
      <c r="C96" s="347"/>
      <c r="D96" s="326"/>
      <c r="E96" s="327"/>
      <c r="F96" s="327"/>
      <c r="G96" s="327"/>
      <c r="H96" s="327"/>
      <c r="I96" s="327"/>
      <c r="J96" s="327"/>
      <c r="K96" s="328"/>
    </row>
    <row r="97" spans="1:11" ht="14.45" customHeight="1" x14ac:dyDescent="0.35">
      <c r="A97" s="338"/>
      <c r="B97" s="262" t="s">
        <v>22</v>
      </c>
      <c r="C97" s="263"/>
      <c r="D97" s="326"/>
      <c r="E97" s="327"/>
      <c r="F97" s="327"/>
      <c r="G97" s="327"/>
      <c r="H97" s="327"/>
      <c r="I97" s="327"/>
      <c r="J97" s="327"/>
      <c r="K97" s="328"/>
    </row>
    <row r="98" spans="1:11" ht="15" customHeight="1" thickBot="1" x14ac:dyDescent="0.4">
      <c r="A98" s="339"/>
      <c r="B98" s="264" t="s">
        <v>23</v>
      </c>
      <c r="C98" s="225"/>
      <c r="D98" s="329"/>
      <c r="E98" s="330"/>
      <c r="F98" s="330"/>
      <c r="G98" s="330"/>
      <c r="H98" s="330"/>
      <c r="I98" s="330"/>
      <c r="J98" s="330"/>
      <c r="K98" s="331"/>
    </row>
    <row r="99" spans="1:11" ht="15.75" thickBot="1" x14ac:dyDescent="0.4">
      <c r="A99" s="68" t="s">
        <v>54</v>
      </c>
      <c r="B99" s="83" t="s">
        <v>103</v>
      </c>
      <c r="C99" s="3">
        <f>C100+C107+C114</f>
        <v>6</v>
      </c>
      <c r="D99" s="54"/>
      <c r="E99" s="55"/>
      <c r="F99" s="56"/>
      <c r="G99" s="43"/>
      <c r="H99" s="126"/>
      <c r="I99" s="126"/>
      <c r="J99" s="126"/>
      <c r="K99" s="44"/>
    </row>
    <row r="100" spans="1:11" ht="15.75" thickBot="1" x14ac:dyDescent="0.4">
      <c r="A100" s="68" t="s">
        <v>55</v>
      </c>
      <c r="B100" s="85" t="s">
        <v>34</v>
      </c>
      <c r="C100" s="34">
        <v>2</v>
      </c>
      <c r="D100" s="54"/>
      <c r="E100" s="54"/>
      <c r="F100" s="54"/>
      <c r="G100" s="66"/>
      <c r="H100" s="54"/>
      <c r="I100" s="54"/>
      <c r="J100" s="54"/>
      <c r="K100" s="64"/>
    </row>
    <row r="101" spans="1:11" ht="15.75" thickBot="1" x14ac:dyDescent="0.4">
      <c r="A101" s="211"/>
      <c r="B101" s="86" t="s">
        <v>35</v>
      </c>
      <c r="C101" s="35">
        <v>2</v>
      </c>
      <c r="D101" s="213"/>
      <c r="E101" s="214"/>
      <c r="F101" s="214"/>
      <c r="G101" s="214"/>
      <c r="H101" s="214"/>
      <c r="I101" s="214"/>
      <c r="J101" s="214"/>
      <c r="K101" s="215"/>
    </row>
    <row r="102" spans="1:11" ht="15.75" thickBot="1" x14ac:dyDescent="0.4">
      <c r="A102" s="211"/>
      <c r="B102" s="86" t="s">
        <v>101</v>
      </c>
      <c r="C102" s="35">
        <v>1</v>
      </c>
      <c r="D102" s="216"/>
      <c r="E102" s="217"/>
      <c r="F102" s="217"/>
      <c r="G102" s="217"/>
      <c r="H102" s="217"/>
      <c r="I102" s="217"/>
      <c r="J102" s="217"/>
      <c r="K102" s="218"/>
    </row>
    <row r="103" spans="1:11" ht="15.75" thickBot="1" x14ac:dyDescent="0.4">
      <c r="A103" s="211"/>
      <c r="B103" s="86" t="s">
        <v>38</v>
      </c>
      <c r="C103" s="36">
        <v>0</v>
      </c>
      <c r="D103" s="216"/>
      <c r="E103" s="217"/>
      <c r="F103" s="217"/>
      <c r="G103" s="217"/>
      <c r="H103" s="217"/>
      <c r="I103" s="217"/>
      <c r="J103" s="217"/>
      <c r="K103" s="218"/>
    </row>
    <row r="104" spans="1:11" x14ac:dyDescent="0.35">
      <c r="A104" s="211"/>
      <c r="B104" s="222" t="s">
        <v>21</v>
      </c>
      <c r="C104" s="226"/>
      <c r="D104" s="216"/>
      <c r="E104" s="217"/>
      <c r="F104" s="217"/>
      <c r="G104" s="217"/>
      <c r="H104" s="217"/>
      <c r="I104" s="217"/>
      <c r="J104" s="217"/>
      <c r="K104" s="218"/>
    </row>
    <row r="105" spans="1:11" x14ac:dyDescent="0.35">
      <c r="A105" s="211"/>
      <c r="B105" s="222" t="s">
        <v>22</v>
      </c>
      <c r="C105" s="226"/>
      <c r="D105" s="216"/>
      <c r="E105" s="217"/>
      <c r="F105" s="217"/>
      <c r="G105" s="217"/>
      <c r="H105" s="217"/>
      <c r="I105" s="217"/>
      <c r="J105" s="217"/>
      <c r="K105" s="218"/>
    </row>
    <row r="106" spans="1:11" ht="15.75" thickBot="1" x14ac:dyDescent="0.4">
      <c r="A106" s="212"/>
      <c r="B106" s="227" t="s">
        <v>23</v>
      </c>
      <c r="C106" s="228"/>
      <c r="D106" s="219"/>
      <c r="E106" s="220"/>
      <c r="F106" s="220"/>
      <c r="G106" s="220"/>
      <c r="H106" s="220"/>
      <c r="I106" s="220"/>
      <c r="J106" s="220"/>
      <c r="K106" s="221"/>
    </row>
    <row r="107" spans="1:11" ht="15.75" thickBot="1" x14ac:dyDescent="0.4">
      <c r="A107" s="68" t="s">
        <v>56</v>
      </c>
      <c r="B107" s="85" t="s">
        <v>46</v>
      </c>
      <c r="C107" s="37">
        <v>2</v>
      </c>
      <c r="D107" s="54"/>
      <c r="E107" s="55"/>
      <c r="F107" s="56"/>
      <c r="G107" s="43"/>
      <c r="H107" s="57"/>
      <c r="I107" s="58"/>
      <c r="J107" s="58"/>
      <c r="K107" s="44"/>
    </row>
    <row r="108" spans="1:11" ht="15.75" thickBot="1" x14ac:dyDescent="0.4">
      <c r="A108" s="211"/>
      <c r="B108" s="86" t="s">
        <v>36</v>
      </c>
      <c r="C108" s="35">
        <v>2</v>
      </c>
      <c r="D108" s="213"/>
      <c r="E108" s="214"/>
      <c r="F108" s="214"/>
      <c r="G108" s="214"/>
      <c r="H108" s="214"/>
      <c r="I108" s="214"/>
      <c r="J108" s="214"/>
      <c r="K108" s="215"/>
    </row>
    <row r="109" spans="1:11" ht="15.75" thickBot="1" x14ac:dyDescent="0.4">
      <c r="A109" s="211"/>
      <c r="B109" s="86" t="s">
        <v>100</v>
      </c>
      <c r="C109" s="35">
        <v>1</v>
      </c>
      <c r="D109" s="216"/>
      <c r="E109" s="217"/>
      <c r="F109" s="217"/>
      <c r="G109" s="217"/>
      <c r="H109" s="217"/>
      <c r="I109" s="217"/>
      <c r="J109" s="217"/>
      <c r="K109" s="218"/>
    </row>
    <row r="110" spans="1:11" ht="15.75" thickBot="1" x14ac:dyDescent="0.4">
      <c r="A110" s="211"/>
      <c r="B110" s="86" t="s">
        <v>37</v>
      </c>
      <c r="C110" s="36">
        <v>0</v>
      </c>
      <c r="D110" s="216"/>
      <c r="E110" s="217"/>
      <c r="F110" s="217"/>
      <c r="G110" s="217"/>
      <c r="H110" s="217"/>
      <c r="I110" s="217"/>
      <c r="J110" s="217"/>
      <c r="K110" s="218"/>
    </row>
    <row r="111" spans="1:11" x14ac:dyDescent="0.35">
      <c r="A111" s="211"/>
      <c r="B111" s="222" t="s">
        <v>21</v>
      </c>
      <c r="C111" s="226"/>
      <c r="D111" s="216"/>
      <c r="E111" s="217"/>
      <c r="F111" s="217"/>
      <c r="G111" s="217"/>
      <c r="H111" s="217"/>
      <c r="I111" s="217"/>
      <c r="J111" s="217"/>
      <c r="K111" s="218"/>
    </row>
    <row r="112" spans="1:11" x14ac:dyDescent="0.35">
      <c r="A112" s="211"/>
      <c r="B112" s="222" t="s">
        <v>22</v>
      </c>
      <c r="C112" s="226"/>
      <c r="D112" s="216"/>
      <c r="E112" s="217"/>
      <c r="F112" s="217"/>
      <c r="G112" s="217"/>
      <c r="H112" s="217"/>
      <c r="I112" s="217"/>
      <c r="J112" s="217"/>
      <c r="K112" s="218"/>
    </row>
    <row r="113" spans="1:12" ht="15.75" thickBot="1" x14ac:dyDescent="0.4">
      <c r="A113" s="212"/>
      <c r="B113" s="227" t="s">
        <v>23</v>
      </c>
      <c r="C113" s="228"/>
      <c r="D113" s="219"/>
      <c r="E113" s="220"/>
      <c r="F113" s="220"/>
      <c r="G113" s="220"/>
      <c r="H113" s="220"/>
      <c r="I113" s="220"/>
      <c r="J113" s="220"/>
      <c r="K113" s="221"/>
    </row>
    <row r="114" spans="1:12" ht="15.75" thickBot="1" x14ac:dyDescent="0.4">
      <c r="A114" s="6" t="s">
        <v>57</v>
      </c>
      <c r="B114" s="85" t="s">
        <v>40</v>
      </c>
      <c r="C114" s="72">
        <v>2</v>
      </c>
      <c r="D114" s="53"/>
      <c r="E114" s="59"/>
      <c r="F114" s="60"/>
      <c r="G114" s="43"/>
      <c r="H114" s="57"/>
      <c r="I114" s="58"/>
      <c r="J114" s="58"/>
      <c r="K114" s="44"/>
    </row>
    <row r="115" spans="1:12" ht="15.75" thickBot="1" x14ac:dyDescent="0.4">
      <c r="A115" s="211"/>
      <c r="B115" s="86" t="s">
        <v>41</v>
      </c>
      <c r="C115" s="23">
        <v>2</v>
      </c>
      <c r="D115" s="213"/>
      <c r="E115" s="214"/>
      <c r="F115" s="214"/>
      <c r="G115" s="214"/>
      <c r="H115" s="214"/>
      <c r="I115" s="214"/>
      <c r="J115" s="214"/>
      <c r="K115" s="215"/>
    </row>
    <row r="116" spans="1:12" ht="15.75" thickBot="1" x14ac:dyDescent="0.4">
      <c r="A116" s="211"/>
      <c r="B116" s="86" t="s">
        <v>42</v>
      </c>
      <c r="C116" s="23">
        <v>1</v>
      </c>
      <c r="D116" s="216"/>
      <c r="E116" s="217"/>
      <c r="F116" s="217"/>
      <c r="G116" s="217"/>
      <c r="H116" s="217"/>
      <c r="I116" s="217"/>
      <c r="J116" s="217"/>
      <c r="K116" s="218"/>
    </row>
    <row r="117" spans="1:12" ht="15.75" thickBot="1" x14ac:dyDescent="0.4">
      <c r="A117" s="211"/>
      <c r="B117" s="86" t="s">
        <v>43</v>
      </c>
      <c r="C117" s="5">
        <v>0</v>
      </c>
      <c r="D117" s="216"/>
      <c r="E117" s="217"/>
      <c r="F117" s="217"/>
      <c r="G117" s="217"/>
      <c r="H117" s="217"/>
      <c r="I117" s="217"/>
      <c r="J117" s="217"/>
      <c r="K117" s="218"/>
    </row>
    <row r="118" spans="1:12" x14ac:dyDescent="0.35">
      <c r="A118" s="211"/>
      <c r="B118" s="222" t="s">
        <v>21</v>
      </c>
      <c r="C118" s="223"/>
      <c r="D118" s="216"/>
      <c r="E118" s="217"/>
      <c r="F118" s="217"/>
      <c r="G118" s="217"/>
      <c r="H118" s="217"/>
      <c r="I118" s="217"/>
      <c r="J118" s="217"/>
      <c r="K118" s="218"/>
    </row>
    <row r="119" spans="1:12" x14ac:dyDescent="0.35">
      <c r="A119" s="211"/>
      <c r="B119" s="222" t="s">
        <v>22</v>
      </c>
      <c r="C119" s="223"/>
      <c r="D119" s="216"/>
      <c r="E119" s="217"/>
      <c r="F119" s="217"/>
      <c r="G119" s="217"/>
      <c r="H119" s="217"/>
      <c r="I119" s="217"/>
      <c r="J119" s="217"/>
      <c r="K119" s="218"/>
    </row>
    <row r="120" spans="1:12" ht="15.75" thickBot="1" x14ac:dyDescent="0.4">
      <c r="A120" s="212"/>
      <c r="B120" s="224" t="s">
        <v>23</v>
      </c>
      <c r="C120" s="225"/>
      <c r="D120" s="219"/>
      <c r="E120" s="220"/>
      <c r="F120" s="220"/>
      <c r="G120" s="220"/>
      <c r="H120" s="220"/>
      <c r="I120" s="220"/>
      <c r="J120" s="220"/>
      <c r="K120" s="221"/>
    </row>
    <row r="124" spans="1:12" ht="15.75" thickBot="1" x14ac:dyDescent="0.4"/>
    <row r="125" spans="1:12" ht="15.75" thickBot="1" x14ac:dyDescent="0.4">
      <c r="A125" s="171"/>
      <c r="B125" s="304" t="s">
        <v>59</v>
      </c>
      <c r="C125" s="305"/>
      <c r="D125" s="306"/>
      <c r="E125" s="172"/>
      <c r="F125" s="173"/>
      <c r="G125" s="173"/>
      <c r="H125" s="173"/>
      <c r="I125" s="173"/>
      <c r="J125" s="173"/>
      <c r="K125" s="173"/>
      <c r="L125" s="174"/>
    </row>
    <row r="126" spans="1:12" x14ac:dyDescent="0.35">
      <c r="A126" s="307"/>
      <c r="B126" s="308"/>
      <c r="C126" s="308"/>
      <c r="D126" s="308"/>
      <c r="E126" s="309"/>
      <c r="F126" s="309"/>
      <c r="G126" s="309"/>
      <c r="H126" s="309"/>
      <c r="I126" s="297"/>
      <c r="J126" s="297"/>
      <c r="K126" s="297"/>
      <c r="L126" s="298"/>
    </row>
    <row r="127" spans="1:12" x14ac:dyDescent="0.35">
      <c r="A127" s="310"/>
      <c r="B127" s="309"/>
      <c r="C127" s="309"/>
      <c r="D127" s="309"/>
      <c r="E127" s="309"/>
      <c r="F127" s="309"/>
      <c r="G127" s="309"/>
      <c r="H127" s="309"/>
      <c r="I127" s="297"/>
      <c r="J127" s="297"/>
      <c r="K127" s="297"/>
      <c r="L127" s="298"/>
    </row>
    <row r="128" spans="1:12" x14ac:dyDescent="0.35">
      <c r="A128" s="310"/>
      <c r="B128" s="309"/>
      <c r="C128" s="309"/>
      <c r="D128" s="309"/>
      <c r="E128" s="309"/>
      <c r="F128" s="309"/>
      <c r="G128" s="309"/>
      <c r="H128" s="309"/>
      <c r="I128" s="297"/>
      <c r="J128" s="297"/>
      <c r="K128" s="297"/>
      <c r="L128" s="298"/>
    </row>
    <row r="129" spans="1:12" ht="15.75" thickBot="1" x14ac:dyDescent="0.4">
      <c r="A129" s="175"/>
      <c r="B129" s="176"/>
      <c r="C129" s="176"/>
      <c r="D129" s="176"/>
      <c r="E129" s="177"/>
      <c r="F129" s="176"/>
      <c r="G129" s="176"/>
      <c r="H129" s="176"/>
      <c r="I129" s="176"/>
      <c r="J129" s="176"/>
      <c r="K129" s="176"/>
      <c r="L129" s="178"/>
    </row>
    <row r="130" spans="1:12" x14ac:dyDescent="0.35">
      <c r="A130" s="179"/>
      <c r="B130" s="311" t="s">
        <v>60</v>
      </c>
      <c r="C130" s="312"/>
      <c r="D130" s="313"/>
      <c r="E130" s="180"/>
      <c r="F130" s="181"/>
      <c r="G130" s="181"/>
      <c r="H130" s="182"/>
      <c r="I130" s="181"/>
      <c r="J130" s="181"/>
      <c r="K130" s="181"/>
      <c r="L130" s="183"/>
    </row>
    <row r="131" spans="1:12" x14ac:dyDescent="0.35">
      <c r="A131" s="295"/>
      <c r="B131" s="296"/>
      <c r="C131" s="296"/>
      <c r="D131" s="296"/>
      <c r="E131" s="296"/>
      <c r="F131" s="296"/>
      <c r="G131" s="296"/>
      <c r="H131" s="296"/>
      <c r="I131" s="297"/>
      <c r="J131" s="297"/>
      <c r="K131" s="297"/>
      <c r="L131" s="298"/>
    </row>
    <row r="132" spans="1:12" x14ac:dyDescent="0.35">
      <c r="A132" s="295"/>
      <c r="B132" s="296"/>
      <c r="C132" s="296"/>
      <c r="D132" s="296"/>
      <c r="E132" s="296"/>
      <c r="F132" s="296"/>
      <c r="G132" s="296"/>
      <c r="H132" s="296"/>
      <c r="I132" s="297"/>
      <c r="J132" s="297"/>
      <c r="K132" s="297"/>
      <c r="L132" s="298"/>
    </row>
    <row r="133" spans="1:12" x14ac:dyDescent="0.35">
      <c r="A133" s="295"/>
      <c r="B133" s="296"/>
      <c r="C133" s="296"/>
      <c r="D133" s="296"/>
      <c r="E133" s="296"/>
      <c r="F133" s="296"/>
      <c r="G133" s="296"/>
      <c r="H133" s="296"/>
      <c r="I133" s="297"/>
      <c r="J133" s="297"/>
      <c r="K133" s="297"/>
      <c r="L133" s="298"/>
    </row>
    <row r="134" spans="1:12" ht="15.75" thickBot="1" x14ac:dyDescent="0.4">
      <c r="A134" s="184"/>
      <c r="B134" s="185"/>
      <c r="C134" s="185"/>
      <c r="D134" s="185"/>
      <c r="E134" s="186"/>
      <c r="F134" s="185"/>
      <c r="G134" s="185"/>
      <c r="H134" s="185"/>
      <c r="I134" s="185"/>
      <c r="J134" s="185"/>
      <c r="K134" s="185"/>
      <c r="L134" s="187"/>
    </row>
    <row r="135" spans="1:12" ht="15.75" thickBot="1" x14ac:dyDescent="0.4">
      <c r="A135" s="179"/>
      <c r="B135" s="299" t="s">
        <v>61</v>
      </c>
      <c r="C135" s="300"/>
      <c r="D135" s="301"/>
      <c r="E135" s="180"/>
      <c r="F135" s="188"/>
      <c r="G135" s="188"/>
      <c r="H135" s="189"/>
      <c r="I135" s="188"/>
      <c r="J135" s="188"/>
      <c r="K135" s="188"/>
      <c r="L135" s="190"/>
    </row>
    <row r="136" spans="1:12" x14ac:dyDescent="0.35">
      <c r="A136" s="295"/>
      <c r="B136" s="296"/>
      <c r="C136" s="296"/>
      <c r="D136" s="296"/>
      <c r="E136" s="296"/>
      <c r="F136" s="296"/>
      <c r="G136" s="296"/>
      <c r="H136" s="296"/>
      <c r="I136" s="297"/>
      <c r="J136" s="297"/>
      <c r="K136" s="297"/>
      <c r="L136" s="298"/>
    </row>
    <row r="137" spans="1:12" x14ac:dyDescent="0.35">
      <c r="A137" s="295"/>
      <c r="B137" s="296"/>
      <c r="C137" s="296"/>
      <c r="D137" s="296"/>
      <c r="E137" s="296"/>
      <c r="F137" s="296"/>
      <c r="G137" s="296"/>
      <c r="H137" s="296"/>
      <c r="I137" s="297"/>
      <c r="J137" s="297"/>
      <c r="K137" s="297"/>
      <c r="L137" s="298"/>
    </row>
    <row r="138" spans="1:12" x14ac:dyDescent="0.35">
      <c r="A138" s="295"/>
      <c r="B138" s="296"/>
      <c r="C138" s="296"/>
      <c r="D138" s="296"/>
      <c r="E138" s="296"/>
      <c r="F138" s="296"/>
      <c r="G138" s="296"/>
      <c r="H138" s="296"/>
      <c r="I138" s="297"/>
      <c r="J138" s="297"/>
      <c r="K138" s="297"/>
      <c r="L138" s="298"/>
    </row>
    <row r="139" spans="1:12" ht="15.75" thickBot="1" x14ac:dyDescent="0.4">
      <c r="A139" s="184"/>
      <c r="B139" s="185"/>
      <c r="C139" s="185"/>
      <c r="D139" s="185"/>
      <c r="E139" s="186"/>
      <c r="F139" s="185"/>
      <c r="G139" s="185"/>
      <c r="H139" s="185"/>
      <c r="I139" s="185"/>
      <c r="J139" s="185"/>
      <c r="K139" s="185"/>
      <c r="L139" s="187"/>
    </row>
    <row r="140" spans="1:12" ht="15.75" thickBot="1" x14ac:dyDescent="0.4">
      <c r="A140" s="179"/>
      <c r="B140" s="299" t="s">
        <v>97</v>
      </c>
      <c r="C140" s="300"/>
      <c r="D140" s="301"/>
      <c r="E140" s="180"/>
      <c r="F140" s="188"/>
      <c r="G140" s="188"/>
      <c r="H140" s="189"/>
      <c r="I140" s="188"/>
      <c r="J140" s="188"/>
      <c r="K140" s="188"/>
      <c r="L140" s="190"/>
    </row>
    <row r="141" spans="1:12" x14ac:dyDescent="0.35">
      <c r="A141" s="295"/>
      <c r="B141" s="296"/>
      <c r="C141" s="296"/>
      <c r="D141" s="296"/>
      <c r="E141" s="296"/>
      <c r="F141" s="296"/>
      <c r="G141" s="296"/>
      <c r="H141" s="296"/>
      <c r="I141" s="297"/>
      <c r="J141" s="297"/>
      <c r="K141" s="297"/>
      <c r="L141" s="298"/>
    </row>
    <row r="142" spans="1:12" x14ac:dyDescent="0.35">
      <c r="A142" s="295"/>
      <c r="B142" s="296"/>
      <c r="C142" s="296"/>
      <c r="D142" s="296"/>
      <c r="E142" s="296"/>
      <c r="F142" s="296"/>
      <c r="G142" s="296"/>
      <c r="H142" s="296"/>
      <c r="I142" s="297"/>
      <c r="J142" s="297"/>
      <c r="K142" s="297"/>
      <c r="L142" s="298"/>
    </row>
    <row r="143" spans="1:12" x14ac:dyDescent="0.35">
      <c r="A143" s="295"/>
      <c r="B143" s="296"/>
      <c r="C143" s="296"/>
      <c r="D143" s="296"/>
      <c r="E143" s="296"/>
      <c r="F143" s="296"/>
      <c r="G143" s="296"/>
      <c r="H143" s="296"/>
      <c r="I143" s="297"/>
      <c r="J143" s="297"/>
      <c r="K143" s="297"/>
      <c r="L143" s="298"/>
    </row>
    <row r="144" spans="1:12" ht="15.75" thickBot="1" x14ac:dyDescent="0.4">
      <c r="A144" s="175"/>
      <c r="B144" s="176"/>
      <c r="C144" s="176"/>
      <c r="D144" s="176"/>
      <c r="E144" s="177"/>
      <c r="F144" s="176"/>
      <c r="G144" s="176"/>
      <c r="H144" s="176"/>
      <c r="I144" s="176"/>
      <c r="J144" s="176"/>
      <c r="K144" s="176"/>
      <c r="L144" s="178"/>
    </row>
    <row r="145" spans="1:12" ht="15.75" thickBot="1" x14ac:dyDescent="0.4">
      <c r="A145" s="179"/>
      <c r="B145" s="292" t="s">
        <v>62</v>
      </c>
      <c r="C145" s="293"/>
      <c r="D145" s="294"/>
      <c r="E145" s="180"/>
      <c r="F145" s="181"/>
      <c r="G145" s="181"/>
      <c r="H145" s="182"/>
      <c r="I145" s="181"/>
      <c r="J145" s="181"/>
      <c r="K145" s="181"/>
      <c r="L145" s="183"/>
    </row>
    <row r="146" spans="1:12" x14ac:dyDescent="0.35">
      <c r="A146" s="284" t="s">
        <v>63</v>
      </c>
      <c r="B146" s="285"/>
      <c r="C146" s="288"/>
      <c r="D146" s="289"/>
      <c r="E146" s="289"/>
      <c r="F146" s="289"/>
      <c r="G146" s="289"/>
      <c r="H146" s="289"/>
      <c r="I146" s="290"/>
      <c r="J146" s="290"/>
      <c r="K146" s="290"/>
      <c r="L146" s="291"/>
    </row>
    <row r="147" spans="1:12" x14ac:dyDescent="0.35">
      <c r="A147" s="286"/>
      <c r="B147" s="287"/>
      <c r="C147" s="288"/>
      <c r="D147" s="289"/>
      <c r="E147" s="289"/>
      <c r="F147" s="289"/>
      <c r="G147" s="289"/>
      <c r="H147" s="289"/>
      <c r="I147" s="290"/>
      <c r="J147" s="290"/>
      <c r="K147" s="290"/>
      <c r="L147" s="291"/>
    </row>
    <row r="148" spans="1:12" x14ac:dyDescent="0.35">
      <c r="A148" s="286"/>
      <c r="B148" s="287"/>
      <c r="C148" s="288"/>
      <c r="D148" s="289"/>
      <c r="E148" s="289"/>
      <c r="F148" s="289"/>
      <c r="G148" s="289"/>
      <c r="H148" s="289"/>
      <c r="I148" s="290"/>
      <c r="J148" s="290"/>
      <c r="K148" s="290"/>
      <c r="L148" s="291"/>
    </row>
    <row r="149" spans="1:12" x14ac:dyDescent="0.35">
      <c r="A149" s="286" t="s">
        <v>64</v>
      </c>
      <c r="B149" s="287"/>
      <c r="C149" s="288"/>
      <c r="D149" s="289"/>
      <c r="E149" s="289"/>
      <c r="F149" s="289"/>
      <c r="G149" s="289"/>
      <c r="H149" s="289"/>
      <c r="I149" s="290"/>
      <c r="J149" s="290"/>
      <c r="K149" s="290"/>
      <c r="L149" s="291"/>
    </row>
    <row r="150" spans="1:12" x14ac:dyDescent="0.35">
      <c r="A150" s="286"/>
      <c r="B150" s="287"/>
      <c r="C150" s="288"/>
      <c r="D150" s="289"/>
      <c r="E150" s="289"/>
      <c r="F150" s="289"/>
      <c r="G150" s="289"/>
      <c r="H150" s="289"/>
      <c r="I150" s="290"/>
      <c r="J150" s="290"/>
      <c r="K150" s="290"/>
      <c r="L150" s="291"/>
    </row>
    <row r="151" spans="1:12" ht="15.75" thickBot="1" x14ac:dyDescent="0.4">
      <c r="A151" s="302"/>
      <c r="B151" s="303"/>
      <c r="C151" s="288"/>
      <c r="D151" s="289"/>
      <c r="E151" s="289"/>
      <c r="F151" s="289"/>
      <c r="G151" s="289"/>
      <c r="H151" s="289"/>
      <c r="I151" s="290"/>
      <c r="J151" s="290"/>
      <c r="K151" s="290"/>
      <c r="L151" s="291"/>
    </row>
    <row r="152" spans="1:12" ht="15.75" thickBot="1" x14ac:dyDescent="0.4">
      <c r="A152" s="175"/>
      <c r="B152" s="176"/>
      <c r="C152" s="176"/>
      <c r="D152" s="176"/>
      <c r="E152" s="177"/>
      <c r="F152" s="176"/>
      <c r="G152" s="176"/>
      <c r="H152" s="176"/>
      <c r="I152" s="176"/>
      <c r="J152" s="176"/>
      <c r="K152" s="176"/>
      <c r="L152" s="178"/>
    </row>
    <row r="153" spans="1:12" ht="15.75" thickBot="1" x14ac:dyDescent="0.4">
      <c r="A153" s="191"/>
      <c r="B153" s="281" t="s">
        <v>65</v>
      </c>
      <c r="C153" s="282"/>
      <c r="D153" s="283"/>
      <c r="E153" s="192"/>
      <c r="F153" s="193"/>
      <c r="G153" s="193"/>
      <c r="H153" s="194"/>
      <c r="I153" s="193"/>
      <c r="J153" s="193"/>
      <c r="K153" s="193"/>
      <c r="L153" s="195"/>
    </row>
    <row r="154" spans="1:12" x14ac:dyDescent="0.35">
      <c r="A154" s="196"/>
      <c r="B154" s="197"/>
      <c r="C154" s="197"/>
      <c r="D154" s="197"/>
      <c r="E154" s="198"/>
      <c r="F154" s="197"/>
      <c r="G154" s="197"/>
      <c r="H154" s="197"/>
      <c r="I154" s="197"/>
      <c r="J154" s="197"/>
      <c r="K154" s="197"/>
      <c r="L154" s="199"/>
    </row>
    <row r="155" spans="1:12" x14ac:dyDescent="0.35">
      <c r="A155" s="196"/>
      <c r="B155" s="200" t="s">
        <v>66</v>
      </c>
      <c r="C155" s="201"/>
      <c r="D155" s="202"/>
      <c r="E155" s="203"/>
      <c r="F155" s="202"/>
      <c r="G155" s="202"/>
      <c r="H155" s="204" t="s">
        <v>67</v>
      </c>
      <c r="I155" s="203"/>
      <c r="J155" s="203"/>
      <c r="K155" s="203"/>
      <c r="L155" s="205"/>
    </row>
    <row r="156" spans="1:12" x14ac:dyDescent="0.35">
      <c r="A156" s="196"/>
      <c r="B156" s="200" t="s">
        <v>68</v>
      </c>
      <c r="C156" s="201"/>
      <c r="D156" s="202"/>
      <c r="E156" s="203"/>
      <c r="F156" s="200"/>
      <c r="G156" s="202"/>
      <c r="H156" s="200" t="s">
        <v>68</v>
      </c>
      <c r="I156" s="203"/>
      <c r="J156" s="203"/>
      <c r="K156" s="203"/>
      <c r="L156" s="205"/>
    </row>
    <row r="157" spans="1:12" x14ac:dyDescent="0.35">
      <c r="A157" s="196"/>
      <c r="B157" s="200" t="s">
        <v>69</v>
      </c>
      <c r="C157" s="201"/>
      <c r="D157" s="202"/>
      <c r="E157" s="203"/>
      <c r="F157" s="200"/>
      <c r="G157" s="202"/>
      <c r="H157" s="200" t="s">
        <v>69</v>
      </c>
      <c r="I157" s="203"/>
      <c r="J157" s="203"/>
      <c r="K157" s="203"/>
      <c r="L157" s="205"/>
    </row>
    <row r="158" spans="1:12" x14ac:dyDescent="0.35">
      <c r="A158" s="196"/>
      <c r="B158" s="200" t="s">
        <v>70</v>
      </c>
      <c r="C158" s="201"/>
      <c r="D158" s="202"/>
      <c r="E158" s="203"/>
      <c r="F158" s="200"/>
      <c r="G158" s="202"/>
      <c r="H158" s="200" t="s">
        <v>70</v>
      </c>
      <c r="I158" s="203"/>
      <c r="J158" s="203"/>
      <c r="K158" s="203"/>
      <c r="L158" s="205"/>
    </row>
    <row r="159" spans="1:12" x14ac:dyDescent="0.35">
      <c r="A159" s="196"/>
      <c r="B159" s="200"/>
      <c r="C159" s="201"/>
      <c r="D159" s="202"/>
      <c r="E159" s="203"/>
      <c r="F159" s="202"/>
      <c r="G159" s="202"/>
      <c r="H159" s="206"/>
      <c r="I159" s="203"/>
      <c r="J159" s="203"/>
      <c r="K159" s="203"/>
      <c r="L159" s="205"/>
    </row>
    <row r="160" spans="1:12" x14ac:dyDescent="0.35">
      <c r="A160" s="196"/>
      <c r="B160" s="200" t="s">
        <v>71</v>
      </c>
      <c r="C160" s="201"/>
      <c r="D160" s="202"/>
      <c r="E160" s="203"/>
      <c r="F160" s="202"/>
      <c r="G160" s="202"/>
      <c r="H160" s="206" t="s">
        <v>72</v>
      </c>
      <c r="I160" s="203"/>
      <c r="J160" s="203"/>
      <c r="K160" s="203"/>
      <c r="L160" s="205"/>
    </row>
    <row r="161" spans="1:12" x14ac:dyDescent="0.35">
      <c r="A161" s="196"/>
      <c r="B161" s="200" t="s">
        <v>68</v>
      </c>
      <c r="C161" s="201"/>
      <c r="D161" s="202"/>
      <c r="E161" s="203"/>
      <c r="F161" s="202"/>
      <c r="G161" s="202"/>
      <c r="H161" s="200" t="s">
        <v>68</v>
      </c>
      <c r="I161" s="203"/>
      <c r="J161" s="203"/>
      <c r="K161" s="203"/>
      <c r="L161" s="205"/>
    </row>
    <row r="162" spans="1:12" x14ac:dyDescent="0.35">
      <c r="A162" s="196"/>
      <c r="B162" s="200" t="s">
        <v>69</v>
      </c>
      <c r="C162" s="201"/>
      <c r="D162" s="202"/>
      <c r="E162" s="203"/>
      <c r="F162" s="202"/>
      <c r="G162" s="202"/>
      <c r="H162" s="200" t="s">
        <v>69</v>
      </c>
      <c r="I162" s="203"/>
      <c r="J162" s="203"/>
      <c r="K162" s="203"/>
      <c r="L162" s="205"/>
    </row>
    <row r="163" spans="1:12" x14ac:dyDescent="0.35">
      <c r="A163" s="196"/>
      <c r="B163" s="200" t="s">
        <v>70</v>
      </c>
      <c r="C163" s="201"/>
      <c r="D163" s="202"/>
      <c r="E163" s="203"/>
      <c r="F163" s="202"/>
      <c r="G163" s="202"/>
      <c r="H163" s="200" t="s">
        <v>70</v>
      </c>
      <c r="I163" s="203"/>
      <c r="J163" s="203"/>
      <c r="K163" s="203"/>
      <c r="L163" s="205"/>
    </row>
    <row r="164" spans="1:12" x14ac:dyDescent="0.35">
      <c r="A164" s="196"/>
      <c r="B164" s="200"/>
      <c r="C164" s="200"/>
      <c r="D164" s="202"/>
      <c r="E164" s="203"/>
      <c r="F164" s="202"/>
      <c r="G164" s="201"/>
      <c r="H164" s="202"/>
      <c r="I164" s="203"/>
      <c r="J164" s="202"/>
      <c r="K164" s="202"/>
      <c r="L164" s="207"/>
    </row>
    <row r="165" spans="1:12" x14ac:dyDescent="0.35">
      <c r="A165" s="196"/>
      <c r="B165" s="200" t="s">
        <v>73</v>
      </c>
      <c r="C165" s="200"/>
      <c r="D165" s="200"/>
      <c r="E165" s="201"/>
      <c r="F165" s="204"/>
      <c r="G165" s="204"/>
      <c r="H165" s="204"/>
      <c r="I165" s="204"/>
      <c r="J165" s="204"/>
      <c r="K165" s="204"/>
      <c r="L165" s="208"/>
    </row>
    <row r="166" spans="1:12" x14ac:dyDescent="0.35">
      <c r="A166" s="196"/>
      <c r="B166" s="200" t="s">
        <v>68</v>
      </c>
      <c r="C166" s="204"/>
      <c r="D166" s="204"/>
      <c r="E166" s="201"/>
      <c r="F166" s="204"/>
      <c r="G166" s="204"/>
      <c r="H166" s="204"/>
      <c r="I166" s="204"/>
      <c r="J166" s="204"/>
      <c r="K166" s="204"/>
      <c r="L166" s="208"/>
    </row>
    <row r="167" spans="1:12" x14ac:dyDescent="0.35">
      <c r="A167" s="196"/>
      <c r="B167" s="200" t="s">
        <v>69</v>
      </c>
      <c r="C167" s="204"/>
      <c r="D167" s="204"/>
      <c r="E167" s="201"/>
      <c r="F167" s="204"/>
      <c r="G167" s="204"/>
      <c r="H167" s="204"/>
      <c r="I167" s="204"/>
      <c r="J167" s="204"/>
      <c r="K167" s="204"/>
      <c r="L167" s="208"/>
    </row>
    <row r="168" spans="1:12" x14ac:dyDescent="0.35">
      <c r="A168" s="196"/>
      <c r="B168" s="200" t="s">
        <v>70</v>
      </c>
      <c r="C168" s="204"/>
      <c r="D168" s="204"/>
      <c r="E168" s="201"/>
      <c r="F168" s="204"/>
      <c r="G168" s="204"/>
      <c r="H168" s="204"/>
      <c r="I168" s="204"/>
      <c r="J168" s="204"/>
      <c r="K168" s="204"/>
      <c r="L168" s="208"/>
    </row>
    <row r="169" spans="1:12" x14ac:dyDescent="0.35">
      <c r="A169" s="196"/>
      <c r="B169" s="200"/>
      <c r="C169" s="204"/>
      <c r="D169" s="204"/>
      <c r="E169" s="201"/>
      <c r="F169" s="204"/>
      <c r="G169" s="204"/>
      <c r="H169" s="204"/>
      <c r="I169" s="204"/>
      <c r="J169" s="204"/>
      <c r="K169" s="204"/>
      <c r="L169" s="208"/>
    </row>
    <row r="170" spans="1:12" x14ac:dyDescent="0.35">
      <c r="A170" s="196"/>
      <c r="B170" s="200" t="s">
        <v>74</v>
      </c>
      <c r="C170" s="200"/>
      <c r="D170" s="200"/>
      <c r="E170" s="201"/>
      <c r="F170" s="204"/>
      <c r="G170" s="204"/>
      <c r="H170" s="204"/>
      <c r="I170" s="204"/>
      <c r="J170" s="204"/>
      <c r="K170" s="204"/>
      <c r="L170" s="208"/>
    </row>
    <row r="171" spans="1:12" x14ac:dyDescent="0.35">
      <c r="A171" s="196"/>
      <c r="B171" s="200" t="s">
        <v>68</v>
      </c>
      <c r="C171" s="204"/>
      <c r="D171" s="204"/>
      <c r="E171" s="201"/>
      <c r="F171" s="204"/>
      <c r="G171" s="204"/>
      <c r="H171" s="204"/>
      <c r="I171" s="204"/>
      <c r="J171" s="204"/>
      <c r="K171" s="204"/>
      <c r="L171" s="208"/>
    </row>
    <row r="172" spans="1:12" x14ac:dyDescent="0.35">
      <c r="A172" s="196"/>
      <c r="B172" s="200" t="s">
        <v>69</v>
      </c>
      <c r="C172" s="204"/>
      <c r="D172" s="204"/>
      <c r="E172" s="201"/>
      <c r="F172" s="204"/>
      <c r="G172" s="204"/>
      <c r="H172" s="204"/>
      <c r="I172" s="204"/>
      <c r="J172" s="204"/>
      <c r="K172" s="204"/>
      <c r="L172" s="208"/>
    </row>
    <row r="173" spans="1:12" x14ac:dyDescent="0.35">
      <c r="A173" s="196"/>
      <c r="B173" s="200" t="s">
        <v>70</v>
      </c>
      <c r="C173" s="204"/>
      <c r="D173" s="204"/>
      <c r="E173" s="201"/>
      <c r="F173" s="204"/>
      <c r="G173" s="204"/>
      <c r="H173" s="204"/>
      <c r="I173" s="204"/>
      <c r="J173" s="204"/>
      <c r="K173" s="204"/>
      <c r="L173" s="208"/>
    </row>
    <row r="174" spans="1:12" ht="15.75" thickBot="1" x14ac:dyDescent="0.4">
      <c r="A174" s="175"/>
      <c r="B174" s="176"/>
      <c r="C174" s="176"/>
      <c r="D174" s="176"/>
      <c r="E174" s="177"/>
      <c r="F174" s="176"/>
      <c r="G174" s="176"/>
      <c r="H174" s="176"/>
      <c r="I174" s="176"/>
      <c r="J174" s="176"/>
      <c r="K174" s="176"/>
      <c r="L174" s="178"/>
    </row>
    <row r="175" spans="1:12" x14ac:dyDescent="0.35">
      <c r="A175" s="209"/>
      <c r="B175" s="209"/>
      <c r="C175" s="210"/>
      <c r="D175" s="209"/>
      <c r="E175" s="209"/>
      <c r="F175" s="209"/>
      <c r="G175" s="209"/>
      <c r="H175" s="209"/>
      <c r="I175" s="209"/>
      <c r="J175" s="209"/>
      <c r="K175" s="209"/>
      <c r="L175" s="209"/>
    </row>
    <row r="176" spans="1:12" x14ac:dyDescent="0.35">
      <c r="A176" s="209"/>
      <c r="B176" s="209"/>
      <c r="C176" s="210"/>
      <c r="D176" s="209"/>
      <c r="E176" s="209"/>
      <c r="F176" s="209"/>
      <c r="G176" s="209"/>
      <c r="H176" s="209"/>
      <c r="I176" s="209"/>
      <c r="J176" s="209"/>
      <c r="K176" s="209"/>
      <c r="L176" s="209"/>
    </row>
    <row r="177" spans="1:12" x14ac:dyDescent="0.35">
      <c r="A177" s="134"/>
      <c r="B177" s="134"/>
      <c r="C177" s="135"/>
      <c r="D177" s="134"/>
      <c r="E177" s="134"/>
      <c r="F177" s="134"/>
      <c r="G177" s="134"/>
      <c r="H177" s="134"/>
      <c r="I177" s="134"/>
      <c r="J177" s="134"/>
      <c r="K177" s="134"/>
      <c r="L177" s="134"/>
    </row>
  </sheetData>
  <mergeCells count="105">
    <mergeCell ref="D12:G12"/>
    <mergeCell ref="H12:K12"/>
    <mergeCell ref="A13:C13"/>
    <mergeCell ref="A15:B16"/>
    <mergeCell ref="C15:C16"/>
    <mergeCell ref="D15:D16"/>
    <mergeCell ref="E15:E16"/>
    <mergeCell ref="F15:F16"/>
    <mergeCell ref="G15:G16"/>
    <mergeCell ref="H15:H16"/>
    <mergeCell ref="I17:I18"/>
    <mergeCell ref="J17:J18"/>
    <mergeCell ref="K17:K18"/>
    <mergeCell ref="A20:A25"/>
    <mergeCell ref="B23:C23"/>
    <mergeCell ref="B24:C24"/>
    <mergeCell ref="B25:C25"/>
    <mergeCell ref="I15:I16"/>
    <mergeCell ref="J15:J16"/>
    <mergeCell ref="K15:K16"/>
    <mergeCell ref="A17:A18"/>
    <mergeCell ref="B17:B18"/>
    <mergeCell ref="C17:C18"/>
    <mergeCell ref="D17:D18"/>
    <mergeCell ref="E17:E18"/>
    <mergeCell ref="F17:F18"/>
    <mergeCell ref="G17:G18"/>
    <mergeCell ref="A27:A32"/>
    <mergeCell ref="B30:C30"/>
    <mergeCell ref="B31:C31"/>
    <mergeCell ref="B32:C32"/>
    <mergeCell ref="A34:A39"/>
    <mergeCell ref="B37:C37"/>
    <mergeCell ref="B38:C38"/>
    <mergeCell ref="B39:C39"/>
    <mergeCell ref="H17:H18"/>
    <mergeCell ref="D54:K56"/>
    <mergeCell ref="B54:C54"/>
    <mergeCell ref="B55:C55"/>
    <mergeCell ref="B56:C56"/>
    <mergeCell ref="D62:K64"/>
    <mergeCell ref="B62:C62"/>
    <mergeCell ref="B63:C63"/>
    <mergeCell ref="B64:C64"/>
    <mergeCell ref="A41:A48"/>
    <mergeCell ref="B46:C46"/>
    <mergeCell ref="B47:C47"/>
    <mergeCell ref="B48:C48"/>
    <mergeCell ref="B50:B51"/>
    <mergeCell ref="C50:C51"/>
    <mergeCell ref="A80:A82"/>
    <mergeCell ref="B80:C80"/>
    <mergeCell ref="D80:K82"/>
    <mergeCell ref="B81:C81"/>
    <mergeCell ref="B82:C82"/>
    <mergeCell ref="A84:A86"/>
    <mergeCell ref="A69:A71"/>
    <mergeCell ref="B69:C69"/>
    <mergeCell ref="B70:C70"/>
    <mergeCell ref="B71:C71"/>
    <mergeCell ref="A72:K72"/>
    <mergeCell ref="A75:A77"/>
    <mergeCell ref="B75:C75"/>
    <mergeCell ref="D75:K77"/>
    <mergeCell ref="B76:C76"/>
    <mergeCell ref="B77:C77"/>
    <mergeCell ref="D88:K90"/>
    <mergeCell ref="A88:A90"/>
    <mergeCell ref="B88:C88"/>
    <mergeCell ref="B89:C89"/>
    <mergeCell ref="B90:C90"/>
    <mergeCell ref="A92:A98"/>
    <mergeCell ref="D92:K98"/>
    <mergeCell ref="B96:C96"/>
    <mergeCell ref="B97:C97"/>
    <mergeCell ref="B98:C98"/>
    <mergeCell ref="A115:A120"/>
    <mergeCell ref="D115:K120"/>
    <mergeCell ref="B118:C118"/>
    <mergeCell ref="B119:C119"/>
    <mergeCell ref="B120:C120"/>
    <mergeCell ref="B125:D125"/>
    <mergeCell ref="A101:A106"/>
    <mergeCell ref="D101:K106"/>
    <mergeCell ref="B104:C104"/>
    <mergeCell ref="B105:C105"/>
    <mergeCell ref="B106:C106"/>
    <mergeCell ref="A108:A113"/>
    <mergeCell ref="D108:K113"/>
    <mergeCell ref="B111:C111"/>
    <mergeCell ref="B112:C112"/>
    <mergeCell ref="B113:C113"/>
    <mergeCell ref="B153:D153"/>
    <mergeCell ref="A141:L143"/>
    <mergeCell ref="B145:D145"/>
    <mergeCell ref="A146:B148"/>
    <mergeCell ref="C146:L148"/>
    <mergeCell ref="A149:B151"/>
    <mergeCell ref="C149:L151"/>
    <mergeCell ref="A126:L128"/>
    <mergeCell ref="B130:D130"/>
    <mergeCell ref="A131:L133"/>
    <mergeCell ref="B135:D135"/>
    <mergeCell ref="A136:L138"/>
    <mergeCell ref="B140:D140"/>
  </mergeCells>
  <pageMargins left="0.35433070866141736" right="0.35433070866141736" top="0.39370078740157483" bottom="0.39370078740157483" header="0.51181102362204722" footer="0.51181102362204722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477E017A-4E2E-4E48-9B63-FD9F283B5556}">
      <pageMargins left="0.7" right="0.7" top="0.75" bottom="0.75" header="0.3" footer="0.3"/>
    </customSheetView>
    <customSheetView guid="{94944F6F-78CB-43E6-BD26-8FAF303E24F6}">
      <pageMargins left="0.7" right="0.7" top="0.75" bottom="0.75" header="0.3" footer="0.3"/>
    </customSheetView>
    <customSheetView guid="{2D5B121A-697A-40F0-887B-B7213146DBAB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Grila ETF componenta</vt:lpstr>
      <vt:lpstr>Grila ETF cerere finanțare</vt:lpstr>
      <vt:lpstr>Sheet3</vt:lpstr>
      <vt:lpstr>'Grila ETF cerere finanțare'!_ftn2</vt:lpstr>
      <vt:lpstr>'Grila ETF componenta'!_ftn2</vt:lpstr>
      <vt:lpstr>'Grila ETF cerere finanțare'!_ftnref1</vt:lpstr>
      <vt:lpstr>'Grila ETF componenta'!_ftnref1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Stoica</dc:creator>
  <cp:lastModifiedBy>Raluca Varzaru</cp:lastModifiedBy>
  <cp:lastPrinted>2019-03-26T12:09:26Z</cp:lastPrinted>
  <dcterms:created xsi:type="dcterms:W3CDTF">2015-07-30T08:46:02Z</dcterms:created>
  <dcterms:modified xsi:type="dcterms:W3CDTF">2019-04-10T10:34:44Z</dcterms:modified>
</cp:coreProperties>
</file>